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10" yWindow="105" windowWidth="14505" windowHeight="13665" tabRatio="852"/>
  </bookViews>
  <sheets>
    <sheet name="C1. ITLP" sheetId="65" r:id="rId1"/>
    <sheet name="C2. ITLP, var %" sheetId="75" r:id="rId2"/>
    <sheet name="C3.Líneas de Bienestar" sheetId="66" r:id="rId3"/>
    <sheet name="C4.PIB" sheetId="18" r:id="rId4"/>
    <sheet name="C5.IGAE" sheetId="72" r:id="rId5"/>
    <sheet name="C6. SIC" sheetId="73" r:id="rId6"/>
    <sheet name="C7.TasaDesocupación" sheetId="28" r:id="rId7"/>
    <sheet name="C8. TrabajadoresIMSS" sheetId="24" r:id="rId8"/>
    <sheet name="C9. ITLP Entidades" sheetId="80" r:id="rId9"/>
    <sheet name="C10. Ingresos" sheetId="76" r:id="rId10"/>
    <sheet name="C11. Part. laboral por edad" sheetId="81" r:id="rId11"/>
    <sheet name="C12.Menores" sheetId="82" r:id="rId12"/>
  </sheets>
  <definedNames>
    <definedName name="HTML_CodePage" hidden="1">1252</definedName>
    <definedName name="HTML_Control" localSheetId="2" hidden="1">{"'III15-0095'!$A$1:$N$151"}</definedName>
    <definedName name="HTML_Control" localSheetId="4" hidden="1">{"'III15-0095'!$A$1:$N$151"}</definedName>
    <definedName name="HTML_Control" localSheetId="5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</definedNames>
  <calcPr calcId="145621"/>
</workbook>
</file>

<file path=xl/calcChain.xml><?xml version="1.0" encoding="utf-8"?>
<calcChain xmlns="http://schemas.openxmlformats.org/spreadsheetml/2006/main">
  <c r="F85" i="18" l="1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</calcChain>
</file>

<file path=xl/sharedStrings.xml><?xml version="1.0" encoding="utf-8"?>
<sst xmlns="http://schemas.openxmlformats.org/spreadsheetml/2006/main" count="1099" uniqueCount="143">
  <si>
    <t>Urbano</t>
  </si>
  <si>
    <t xml:space="preserve">Variación porcentual </t>
  </si>
  <si>
    <t>Millones de trabajadores</t>
  </si>
  <si>
    <t>Trabajadores</t>
  </si>
  <si>
    <t>Tasa de crecimiento</t>
  </si>
  <si>
    <t>Serie desestacionalizada</t>
  </si>
  <si>
    <t>Tasa de desocupación</t>
  </si>
  <si>
    <r>
      <t>Producto Interno Bruto</t>
    </r>
    <r>
      <rPr>
        <b/>
        <vertAlign val="superscript"/>
        <sz val="12"/>
        <color theme="0"/>
        <rFont val="Arial"/>
        <family val="2"/>
      </rPr>
      <t>1</t>
    </r>
  </si>
  <si>
    <r>
      <t>Trabajadores asegurados al IMSS</t>
    </r>
    <r>
      <rPr>
        <b/>
        <vertAlign val="superscript"/>
        <sz val="12"/>
        <color theme="0"/>
        <rFont val="Arial"/>
        <family val="2"/>
      </rPr>
      <t xml:space="preserve">1 </t>
    </r>
  </si>
  <si>
    <t>Bienestar Mínimo</t>
  </si>
  <si>
    <t>Bienestar</t>
  </si>
  <si>
    <t xml:space="preserve"> Rural</t>
  </si>
  <si>
    <t xml:space="preserve">Bienestar </t>
  </si>
  <si>
    <t>INPC</t>
  </si>
  <si>
    <t>Indicador Global de la Actividad Económica (IGAE)</t>
  </si>
  <si>
    <t>Índice</t>
  </si>
  <si>
    <t>Coincidente</t>
  </si>
  <si>
    <t>Adelantado</t>
  </si>
  <si>
    <t>Variación porcentual mensual</t>
  </si>
  <si>
    <r>
      <t>Sistema de indicadores compuestos: coincidente y adelantado</t>
    </r>
    <r>
      <rPr>
        <b/>
        <vertAlign val="superscript"/>
        <sz val="13"/>
        <color theme="0"/>
        <rFont val="Calibri"/>
        <family val="2"/>
        <scheme val="minor"/>
      </rPr>
      <t>1</t>
    </r>
  </si>
  <si>
    <t>Entidades federativas</t>
  </si>
  <si>
    <t>Nacional</t>
  </si>
  <si>
    <t>Aguascalientes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</si>
  <si>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</si>
  <si>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</si>
  <si>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</si>
  <si>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</si>
  <si>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</si>
  <si>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</si>
  <si>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</si>
  <si>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</si>
  <si>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</si>
  <si>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</si>
  <si>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</si>
  <si>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</si>
  <si>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</si>
  <si>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Oaxaca</t>
  </si>
  <si>
    <t>Puebla</t>
  </si>
  <si>
    <t>Querétaro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</si>
  <si>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</si>
  <si>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</si>
  <si>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</si>
  <si>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</si>
  <si>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</si>
  <si>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</si>
  <si>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</si>
  <si>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</si>
  <si>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Rural</t>
  </si>
  <si>
    <t>Ámbito</t>
  </si>
  <si>
    <t>Estado de México</t>
  </si>
  <si>
    <t>Nuevo León</t>
  </si>
  <si>
    <t>Quintana Roo</t>
  </si>
  <si>
    <t>San Luis Potosí</t>
  </si>
  <si>
    <t>Distrito Federal</t>
  </si>
  <si>
    <t>Baja California Sur</t>
  </si>
  <si>
    <t>Baja California</t>
  </si>
  <si>
    <t>Personas</t>
  </si>
  <si>
    <t>Variación porcentual respecto al mes inmediato anterior</t>
  </si>
  <si>
    <t>Variación porcentual respecto al mismo periodo del año anterior</t>
  </si>
  <si>
    <t>Variación porcentual  acumulada al cuarto trimestre de cada año</t>
  </si>
  <si>
    <t>Índice de la Tendencia Laboral de la Pobreza</t>
  </si>
  <si>
    <t>Índice de la Tendencia Laboral de la Pobreza, nacional</t>
  </si>
  <si>
    <t>Valor del Índice</t>
  </si>
  <si>
    <t>pesos corrientes</t>
  </si>
  <si>
    <t>Ingreso laboral per cápita a pesos corrientes (nominal), a pesos constantes (real) y deflactado con el índice de precios de la canasta alimentaria (lbm)</t>
  </si>
  <si>
    <t>Estimaciones con información del INPC base segunda quincena diciembre 2010</t>
  </si>
  <si>
    <t>Año</t>
  </si>
  <si>
    <t>Trimestre</t>
  </si>
  <si>
    <t>I</t>
  </si>
  <si>
    <t>II</t>
  </si>
  <si>
    <t>III</t>
  </si>
  <si>
    <t>IV</t>
  </si>
  <si>
    <t>Mes</t>
  </si>
  <si>
    <t>2004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</si>
  <si>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</si>
  <si>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</si>
  <si>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</si>
  <si>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</si>
  <si>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</si>
  <si>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</si>
  <si>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</si>
  <si>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</si>
  <si>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</si>
  <si>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</si>
  <si>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</si>
  <si>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</si>
  <si>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2005</t>
  </si>
  <si>
    <t>2006</t>
  </si>
  <si>
    <t>2007</t>
  </si>
  <si>
    <t>2008</t>
  </si>
  <si>
    <t>2009</t>
  </si>
  <si>
    <t>2010</t>
  </si>
  <si>
    <t>2011</t>
  </si>
  <si>
    <t>2012</t>
  </si>
  <si>
    <t>Fuente: Estimaciones del CONEVAL con información del INEGI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</si>
  <si>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</si>
  <si>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</si>
  <si>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</si>
  <si>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</si>
  <si>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</si>
  <si>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</si>
  <si>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</si>
  <si>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</si>
  <si>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</si>
  <si>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</si>
  <si>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</si>
  <si>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r>
      <t xml:space="preserve">Bienestar Mínimo
</t>
    </r>
    <r>
      <rPr>
        <b/>
        <sz val="8"/>
        <color theme="0"/>
        <rFont val="Calibri"/>
        <family val="2"/>
        <scheme val="minor"/>
      </rPr>
      <t>(Canasta alimentaria)</t>
    </r>
  </si>
  <si>
    <r>
      <t xml:space="preserve">Bienestar
</t>
    </r>
    <r>
      <rPr>
        <b/>
        <sz val="8"/>
        <color theme="0"/>
        <rFont val="Calibri"/>
        <family val="2"/>
        <scheme val="minor"/>
      </rPr>
      <t>(Alimentaria más no alimentaria)</t>
    </r>
  </si>
  <si>
    <t>2013</t>
  </si>
  <si>
    <t xml:space="preserve"> 1993 -  2013</t>
  </si>
  <si>
    <t>Evolución con respecto a Agosto 2010</t>
  </si>
  <si>
    <t>Base 2008=100</t>
  </si>
  <si>
    <t>pesos del 1t de 2010</t>
  </si>
  <si>
    <t>pesos del 1t de 2010 (deflactado con la lbm)</t>
  </si>
  <si>
    <t xml:space="preserve">Nota: Debido a los cambios realizados a la serie de la ENOE por el INEGI a partir del primer trimestre de 2010, el CONEVAL cambió el periodo base del ITLP al primer trimestre de 2010 (es decir, ITLP=1 a partir del primer trimestre de 2010). Para mayor información, ver “NOTA:   Índice de la Tendencia Laboral de la Pobreza (ITLP), cambios en las bases de datos de la ENOE  y cambio del periodo base de la serie”.
</t>
  </si>
  <si>
    <t>Millones de pesos a precios de 2008</t>
  </si>
  <si>
    <r>
      <rPr>
        <b/>
        <vertAlign val="superscript"/>
        <sz val="9"/>
        <color theme="4" tint="-0.499984740745262"/>
        <rFont val="Calibri"/>
        <family val="2"/>
        <scheme val="minor"/>
      </rPr>
      <t xml:space="preserve">1 </t>
    </r>
    <r>
      <rPr>
        <b/>
        <sz val="9"/>
        <color theme="4" tint="-0.499984740745262"/>
        <rFont val="Calibri"/>
        <family val="2"/>
        <scheme val="minor"/>
      </rPr>
      <t>Pesos de 2008.</t>
    </r>
  </si>
  <si>
    <t>NOTA: Las cifras pueden diferir con trimestres anteriores debido a las actualizaciones realizadas por el INEGI.</t>
  </si>
  <si>
    <t>Fuente: elaboración del CONEVAL con información de INEGI.</t>
  </si>
  <si>
    <t>Fuente:  INEGI.</t>
  </si>
  <si>
    <r>
      <rPr>
        <b/>
        <vertAlign val="superscript"/>
        <sz val="9"/>
        <color theme="4" tint="-0.499984740745262"/>
        <rFont val="Calibri"/>
        <family val="2"/>
        <scheme val="minor"/>
      </rPr>
      <t>1</t>
    </r>
    <r>
      <rPr>
        <b/>
        <sz val="9"/>
        <color theme="4" tint="-0.499984740745262"/>
        <rFont val="Calibri"/>
        <family val="2"/>
        <scheme val="minor"/>
      </rPr>
      <t xml:space="preserve"> (Índice desestacionalizado, base 2003=100)</t>
    </r>
  </si>
  <si>
    <t>Fuente: elaboración del CONEVAL con información de la ENOE, reportadas por el INEGI.</t>
  </si>
  <si>
    <r>
      <rPr>
        <b/>
        <vertAlign val="superscript"/>
        <sz val="9"/>
        <color theme="4" tint="-0.499984740745262"/>
        <rFont val="Calibri"/>
        <family val="2"/>
        <scheme val="minor"/>
      </rPr>
      <t>1</t>
    </r>
    <r>
      <rPr>
        <b/>
        <sz val="9"/>
        <color theme="4" tint="-0.499984740745262"/>
        <rFont val="Calibri"/>
        <family val="2"/>
        <scheme val="minor"/>
      </rPr>
      <t xml:space="preserve"> La información reportada excluye los grupos de seguro facultativo, estudiantes y  continuación voluntaria.</t>
    </r>
  </si>
  <si>
    <t>Fuente: STPS e IMSS.</t>
  </si>
  <si>
    <r>
      <rPr>
        <b/>
        <vertAlign val="superscript"/>
        <sz val="9"/>
        <color theme="4" tint="-0.499984740745262"/>
        <rFont val="Calibri"/>
        <family val="2"/>
        <scheme val="minor"/>
      </rPr>
      <t>2</t>
    </r>
    <r>
      <rPr>
        <b/>
        <sz val="9"/>
        <color theme="4" tint="-0.499984740745262"/>
        <rFont val="Calibri"/>
        <family val="2"/>
        <scheme val="minor"/>
      </rPr>
      <t xml:space="preserve"> A partir de julio de 1997, el Instituto Mexicano del Seguro Social (IMSS) modificó la metodología para registrar el número de Trabajadores Asegurados.</t>
    </r>
  </si>
  <si>
    <t>1993-2013</t>
  </si>
  <si>
    <t>Fuente: INEGI.</t>
  </si>
  <si>
    <t>2014</t>
  </si>
  <si>
    <t>Índice de la tendencia laboral de la pobreza por entidades federativas, primer trimestre del 2008 al cuarto trimestre del 2013</t>
  </si>
  <si>
    <t>Año - Trimestre</t>
  </si>
  <si>
    <r>
      <t>julio 1997 - enero 2014</t>
    </r>
    <r>
      <rPr>
        <b/>
        <vertAlign val="superscript"/>
        <sz val="13"/>
        <color theme="0"/>
        <rFont val="Calibri"/>
        <family val="2"/>
        <scheme val="minor"/>
      </rPr>
      <t>2</t>
    </r>
  </si>
  <si>
    <t>Evolución de las Líneas de Bienestar México, 2007 (enero) a 2014 (enero), valores mensuales per cápita a precios corrientes</t>
  </si>
  <si>
    <t xml:space="preserve">Fuente: Estimaciones de CONEVAL con base en la ENOE </t>
  </si>
  <si>
    <t>Fuente: Estimaciones de CONEVAL con base en la ENOE 2008 - 2013</t>
  </si>
  <si>
    <t>Fuente: Estimaciones de CONEVAL con base en la ENOE</t>
  </si>
  <si>
    <t>Tasa de desocupación trimestral, 2008-2013</t>
  </si>
  <si>
    <t>Participación laboral de la población entre 12 y 17 años de edad en México, nacional, urbano y rural, 2008 - 2013</t>
  </si>
  <si>
    <t>Participación laboral de la población entre 18 y 64 años de edad en México, nacional, urbano y rural, 2008 - 2013</t>
  </si>
  <si>
    <t>Participación laboral de la población de 65 años o más de edad en México, nacional, urbano y rural, 2008 - 2013</t>
  </si>
  <si>
    <t>Asistencia escolar de la población entre 5 y 17 años de edad en México, nacional, urbano y rural, 2008 - 2013</t>
  </si>
  <si>
    <t>Fuente: elaboración del CONEVAL con base en la ENOE</t>
  </si>
  <si>
    <t>Fuente: estimaciones del CONEVAL con base en la ENOE</t>
  </si>
  <si>
    <t>Fuente: Estimaciones de CONEVAL con base a la ENOE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</si>
</sst>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&quot;$&quot;#,##0.00"/>
    <numFmt numFmtId="166" formatCode="_-[$€-2]* #,##0.00_-;\-[$€-2]* #,##0.00_-;_-[$€-2]* &quot;-&quot;??_-"/>
    <numFmt numFmtId="167" formatCode="#,##0_ ;\-#,##0\ "/>
    <numFmt numFmtId="168" formatCode="#,##0.0_ ;\-#,##0.0\ "/>
    <numFmt numFmtId="169" formatCode="#,##0.0"/>
    <numFmt numFmtId="170" formatCode="0.0000"/>
    <numFmt numFmtId="171" formatCode="0.0000000"/>
    <numFmt numFmtId="172" formatCode="0.000000"/>
    <numFmt numFmtId="173" formatCode="0.00000000"/>
    <numFmt numFmtId="174" formatCode="_-* #,##0.00\ &quot;€&quot;_-;\-* #,##0.00\ &quot;€&quot;_-;_-* &quot;-&quot;??\ &quot;€&quot;_-;_-@_-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G Omeg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vertAlign val="superscript"/>
      <sz val="12"/>
      <color theme="0"/>
      <name val="Arial"/>
      <family val="2"/>
    </font>
    <font>
      <b/>
      <sz val="9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name val="Calibri"/>
      <family val="2"/>
    </font>
    <font>
      <sz val="8"/>
      <name val="Calibri"/>
      <family val="2"/>
    </font>
    <font>
      <b/>
      <i/>
      <sz val="8"/>
      <name val="Calibri"/>
      <family val="2"/>
      <scheme val="minor"/>
    </font>
    <font>
      <b/>
      <vertAlign val="superscript"/>
      <sz val="13"/>
      <color theme="0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8"/>
      <color theme="0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4" tint="-0.499984740745262"/>
      <name val="Calibri"/>
      <family val="2"/>
      <scheme val="minor"/>
    </font>
    <font>
      <b/>
      <vertAlign val="superscript"/>
      <sz val="9"/>
      <color theme="4" tint="-0.499984740745262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indexed="18"/>
      <name val="Calibri"/>
      <family val="2"/>
    </font>
    <font>
      <b/>
      <sz val="9"/>
      <color theme="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/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3"/>
      </right>
      <top/>
      <bottom style="thin">
        <color theme="4" tint="-0.499984740745262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3"/>
      </bottom>
      <diagonal/>
    </border>
    <border>
      <left/>
      <right style="thin">
        <color theme="4" tint="-0.499984740745262"/>
      </right>
      <top style="thin">
        <color theme="4" tint="-0.249977111117893"/>
      </top>
      <bottom/>
      <diagonal/>
    </border>
    <border>
      <left/>
      <right style="thin">
        <color theme="4" tint="-0.499984740745262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/>
      <right style="thin">
        <color theme="3"/>
      </right>
      <top style="thin">
        <color theme="3"/>
      </top>
      <bottom style="thin">
        <color theme="4" tint="-0.249977111117893"/>
      </bottom>
      <diagonal/>
    </border>
    <border>
      <left/>
      <right style="thin">
        <color theme="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3"/>
      </right>
      <top style="thin">
        <color theme="4" tint="-0.249977111117893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3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3"/>
      </top>
      <bottom style="thin">
        <color theme="4" tint="-0.499984740745262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3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4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</borders>
  <cellStyleXfs count="236">
    <xf numFmtId="0" fontId="0" fillId="0" borderId="0"/>
    <xf numFmtId="43" fontId="9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166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6" applyNumberFormat="0" applyFill="0" applyAlignment="0" applyProtection="0"/>
    <xf numFmtId="0" fontId="16" fillId="22" borderId="7" applyNumberFormat="0" applyFont="0" applyAlignment="0" applyProtection="0"/>
    <xf numFmtId="0" fontId="29" fillId="20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1" fillId="0" borderId="0"/>
    <xf numFmtId="0" fontId="11" fillId="0" borderId="0"/>
    <xf numFmtId="0" fontId="16" fillId="22" borderId="7" applyNumberFormat="0" applyFont="0" applyAlignment="0" applyProtection="0"/>
    <xf numFmtId="0" fontId="16" fillId="22" borderId="7" applyNumberFormat="0" applyFon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4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1">
    <xf numFmtId="0" fontId="0" fillId="0" borderId="0" xfId="0"/>
    <xf numFmtId="0" fontId="12" fillId="0" borderId="0" xfId="0" applyFont="1"/>
    <xf numFmtId="0" fontId="12" fillId="0" borderId="0" xfId="0" applyFont="1" applyBorder="1" applyAlignment="1">
      <alignment horizontal="left" indent="2"/>
    </xf>
    <xf numFmtId="0" fontId="12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Border="1"/>
    <xf numFmtId="0" fontId="12" fillId="0" borderId="0" xfId="0" applyFont="1" applyBorder="1"/>
    <xf numFmtId="0" fontId="12" fillId="0" borderId="0" xfId="0" quotePrefix="1" applyNumberFormat="1" applyFont="1" applyBorder="1" applyAlignment="1">
      <alignment horizontal="left" wrapText="1"/>
    </xf>
    <xf numFmtId="3" fontId="12" fillId="0" borderId="0" xfId="0" applyNumberFormat="1" applyFont="1" applyBorder="1" applyProtection="1"/>
    <xf numFmtId="164" fontId="0" fillId="0" borderId="0" xfId="0" applyNumberFormat="1" applyBorder="1"/>
    <xf numFmtId="0" fontId="0" fillId="0" borderId="0" xfId="0" applyAlignment="1">
      <alignment vertical="center"/>
    </xf>
    <xf numFmtId="0" fontId="38" fillId="23" borderId="10" xfId="141" applyFont="1" applyFill="1" applyBorder="1" applyAlignment="1">
      <alignment horizontal="center" vertical="center" wrapText="1"/>
    </xf>
    <xf numFmtId="0" fontId="0" fillId="23" borderId="0" xfId="0" applyFill="1"/>
    <xf numFmtId="0" fontId="0" fillId="23" borderId="0" xfId="0" applyFill="1" applyBorder="1"/>
    <xf numFmtId="0" fontId="14" fillId="23" borderId="0" xfId="0" applyFont="1" applyFill="1" applyBorder="1"/>
    <xf numFmtId="0" fontId="36" fillId="23" borderId="0" xfId="141" applyFont="1" applyFill="1" applyBorder="1" applyAlignment="1">
      <alignment horizontal="center" vertical="center"/>
    </xf>
    <xf numFmtId="17" fontId="38" fillId="23" borderId="10" xfId="141" applyNumberFormat="1" applyFont="1" applyFill="1" applyBorder="1" applyAlignment="1">
      <alignment horizontal="center" vertical="center" wrapText="1"/>
    </xf>
    <xf numFmtId="0" fontId="0" fillId="23" borderId="0" xfId="0" applyFill="1" applyAlignment="1">
      <alignment vertical="center"/>
    </xf>
    <xf numFmtId="0" fontId="7" fillId="0" borderId="0" xfId="146"/>
    <xf numFmtId="0" fontId="12" fillId="23" borderId="0" xfId="0" applyFont="1" applyFill="1" applyBorder="1" applyAlignment="1">
      <alignment horizontal="center" vertical="center" wrapText="1"/>
    </xf>
    <xf numFmtId="0" fontId="41" fillId="23" borderId="0" xfId="141" applyFont="1" applyFill="1" applyBorder="1" applyAlignment="1">
      <alignment horizontal="center" vertical="center"/>
    </xf>
    <xf numFmtId="0" fontId="38" fillId="23" borderId="0" xfId="1" applyNumberFormat="1" applyFont="1" applyFill="1" applyBorder="1" applyAlignment="1">
      <alignment horizontal="center" vertical="center" wrapText="1"/>
    </xf>
    <xf numFmtId="0" fontId="7" fillId="23" borderId="0" xfId="146" applyFill="1"/>
    <xf numFmtId="0" fontId="36" fillId="23" borderId="0" xfId="141" applyFont="1" applyFill="1" applyBorder="1" applyAlignment="1">
      <alignment horizontal="center" vertical="center" wrapText="1"/>
    </xf>
    <xf numFmtId="44" fontId="38" fillId="23" borderId="20" xfId="145" applyFont="1" applyFill="1" applyBorder="1" applyAlignment="1">
      <alignment horizontal="center" vertical="center" wrapText="1"/>
    </xf>
    <xf numFmtId="0" fontId="16" fillId="0" borderId="0" xfId="149"/>
    <xf numFmtId="0" fontId="42" fillId="27" borderId="0" xfId="141" applyFont="1" applyFill="1" applyBorder="1" applyAlignment="1">
      <alignment horizontal="center"/>
    </xf>
    <xf numFmtId="17" fontId="16" fillId="0" borderId="0" xfId="149" applyNumberFormat="1"/>
    <xf numFmtId="0" fontId="44" fillId="23" borderId="0" xfId="141" applyFont="1" applyFill="1" applyBorder="1" applyAlignment="1">
      <alignment horizontal="center"/>
    </xf>
    <xf numFmtId="49" fontId="40" fillId="23" borderId="0" xfId="141" applyNumberFormat="1" applyFont="1" applyFill="1" applyBorder="1" applyAlignment="1"/>
    <xf numFmtId="0" fontId="9" fillId="0" borderId="0" xfId="141"/>
    <xf numFmtId="0" fontId="9" fillId="0" borderId="0" xfId="141" applyBorder="1"/>
    <xf numFmtId="0" fontId="9" fillId="23" borderId="0" xfId="141" applyFill="1" applyBorder="1"/>
    <xf numFmtId="0" fontId="41" fillId="26" borderId="20" xfId="141" applyFont="1" applyFill="1" applyBorder="1" applyAlignment="1">
      <alignment horizontal="center" vertical="center"/>
    </xf>
    <xf numFmtId="17" fontId="38" fillId="23" borderId="0" xfId="141" applyNumberFormat="1" applyFont="1" applyFill="1" applyBorder="1" applyAlignment="1">
      <alignment horizontal="center" vertical="center" wrapText="1"/>
    </xf>
    <xf numFmtId="0" fontId="9" fillId="23" borderId="0" xfId="141" applyFill="1"/>
    <xf numFmtId="0" fontId="9" fillId="23" borderId="0" xfId="141" applyFill="1" applyAlignment="1">
      <alignment horizontal="left" indent="2"/>
    </xf>
    <xf numFmtId="0" fontId="9" fillId="23" borderId="0" xfId="141" applyFont="1" applyFill="1" applyAlignment="1">
      <alignment horizontal="left" indent="2"/>
    </xf>
    <xf numFmtId="0" fontId="9" fillId="23" borderId="0" xfId="141" applyFill="1" applyAlignment="1">
      <alignment horizontal="center"/>
    </xf>
    <xf numFmtId="0" fontId="10" fillId="23" borderId="0" xfId="141" applyFont="1" applyFill="1" applyBorder="1" applyAlignment="1">
      <alignment horizontal="center"/>
    </xf>
    <xf numFmtId="0" fontId="9" fillId="0" borderId="0" xfId="141" applyBorder="1" applyAlignment="1">
      <alignment horizontal="center" vertical="center" wrapText="1"/>
    </xf>
    <xf numFmtId="17" fontId="9" fillId="23" borderId="0" xfId="141" applyNumberFormat="1" applyFont="1" applyFill="1" applyAlignment="1">
      <alignment horizontal="left" indent="1"/>
    </xf>
    <xf numFmtId="168" fontId="38" fillId="23" borderId="12" xfId="142" applyNumberFormat="1" applyFont="1" applyFill="1" applyBorder="1" applyAlignment="1">
      <alignment horizontal="center" vertical="center" wrapText="1"/>
    </xf>
    <xf numFmtId="164" fontId="9" fillId="23" borderId="0" xfId="141" applyNumberFormat="1" applyFill="1" applyAlignment="1">
      <alignment horizontal="center"/>
    </xf>
    <xf numFmtId="0" fontId="9" fillId="0" borderId="0" xfId="141" applyAlignment="1">
      <alignment horizontal="center"/>
    </xf>
    <xf numFmtId="168" fontId="38" fillId="23" borderId="10" xfId="142" applyNumberFormat="1" applyFont="1" applyFill="1" applyBorder="1" applyAlignment="1">
      <alignment horizontal="center" vertical="center" wrapText="1"/>
    </xf>
    <xf numFmtId="17" fontId="9" fillId="23" borderId="0" xfId="141" applyNumberFormat="1" applyFont="1" applyFill="1" applyBorder="1" applyAlignment="1">
      <alignment horizontal="left" indent="1"/>
    </xf>
    <xf numFmtId="164" fontId="9" fillId="23" borderId="0" xfId="141" applyNumberFormat="1" applyFill="1" applyBorder="1" applyAlignment="1">
      <alignment horizontal="center"/>
    </xf>
    <xf numFmtId="0" fontId="9" fillId="0" borderId="0" xfId="141" applyAlignment="1">
      <alignment horizontal="left" indent="2"/>
    </xf>
    <xf numFmtId="0" fontId="9" fillId="0" borderId="0" xfId="141" applyFont="1" applyAlignment="1">
      <alignment horizontal="left" indent="2"/>
    </xf>
    <xf numFmtId="0" fontId="9" fillId="0" borderId="0" xfId="141" applyBorder="1" applyAlignment="1">
      <alignment horizontal="right"/>
    </xf>
    <xf numFmtId="2" fontId="38" fillId="23" borderId="20" xfId="1" applyNumberFormat="1" applyFont="1" applyFill="1" applyBorder="1" applyAlignment="1">
      <alignment horizontal="center" vertical="center" wrapText="1"/>
    </xf>
    <xf numFmtId="0" fontId="16" fillId="23" borderId="0" xfId="149" applyFill="1"/>
    <xf numFmtId="0" fontId="42" fillId="23" borderId="0" xfId="141" applyFont="1" applyFill="1" applyBorder="1" applyAlignment="1">
      <alignment horizontal="center"/>
    </xf>
    <xf numFmtId="165" fontId="43" fillId="23" borderId="0" xfId="141" applyNumberFormat="1" applyFont="1" applyFill="1" applyBorder="1" applyAlignment="1">
      <alignment horizontal="right"/>
    </xf>
    <xf numFmtId="0" fontId="41" fillId="26" borderId="20" xfId="14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/>
    <xf numFmtId="0" fontId="0" fillId="23" borderId="0" xfId="0" applyFill="1" applyAlignment="1">
      <alignment vertical="center" wrapText="1"/>
    </xf>
    <xf numFmtId="0" fontId="0" fillId="23" borderId="0" xfId="0" applyFill="1" applyAlignment="1">
      <alignment horizontal="center" vertical="center" wrapText="1"/>
    </xf>
    <xf numFmtId="0" fontId="0" fillId="23" borderId="25" xfId="0" applyFill="1" applyBorder="1" applyAlignment="1">
      <alignment vertical="center" wrapText="1"/>
    </xf>
    <xf numFmtId="0" fontId="13" fillId="23" borderId="0" xfId="0" applyFont="1" applyFill="1"/>
    <xf numFmtId="0" fontId="0" fillId="23" borderId="0" xfId="0" applyFill="1" applyBorder="1" applyAlignment="1">
      <alignment vertical="center" wrapText="1"/>
    </xf>
    <xf numFmtId="168" fontId="38" fillId="23" borderId="0" xfId="142" applyNumberFormat="1" applyFont="1" applyFill="1" applyBorder="1" applyAlignment="1">
      <alignment horizontal="center" vertical="center" wrapText="1"/>
    </xf>
    <xf numFmtId="0" fontId="13" fillId="23" borderId="0" xfId="0" applyFont="1" applyFill="1" applyBorder="1"/>
    <xf numFmtId="169" fontId="38" fillId="23" borderId="10" xfId="141" applyNumberFormat="1" applyFont="1" applyFill="1" applyBorder="1" applyAlignment="1">
      <alignment horizontal="center" vertical="center" wrapText="1"/>
    </xf>
    <xf numFmtId="3" fontId="38" fillId="23" borderId="10" xfId="141" applyNumberFormat="1" applyFont="1" applyFill="1" applyBorder="1" applyAlignment="1">
      <alignment horizontal="center" vertical="center" wrapText="1"/>
    </xf>
    <xf numFmtId="169" fontId="38" fillId="23" borderId="0" xfId="141" applyNumberFormat="1" applyFont="1" applyFill="1" applyBorder="1" applyAlignment="1">
      <alignment horizontal="center" vertical="center" wrapText="1"/>
    </xf>
    <xf numFmtId="164" fontId="38" fillId="23" borderId="10" xfId="141" applyNumberFormat="1" applyFont="1" applyFill="1" applyBorder="1" applyAlignment="1">
      <alignment horizontal="center" vertical="center" wrapText="1"/>
    </xf>
    <xf numFmtId="0" fontId="41" fillId="26" borderId="20" xfId="141" applyFont="1" applyFill="1" applyBorder="1" applyAlignment="1">
      <alignment horizontal="center" vertical="center" wrapText="1"/>
    </xf>
    <xf numFmtId="2" fontId="47" fillId="0" borderId="0" xfId="0" applyNumberFormat="1" applyFont="1" applyAlignment="1">
      <alignment horizontal="center"/>
    </xf>
    <xf numFmtId="0" fontId="5" fillId="0" borderId="0" xfId="153"/>
    <xf numFmtId="171" fontId="48" fillId="0" borderId="0" xfId="153" applyNumberFormat="1" applyFont="1"/>
    <xf numFmtId="2" fontId="5" fillId="0" borderId="0" xfId="153" applyNumberFormat="1"/>
    <xf numFmtId="170" fontId="5" fillId="0" borderId="0" xfId="153" applyNumberFormat="1"/>
    <xf numFmtId="0" fontId="5" fillId="23" borderId="0" xfId="153" applyFill="1"/>
    <xf numFmtId="2" fontId="38" fillId="23" borderId="0" xfId="154" applyNumberFormat="1" applyFont="1" applyFill="1" applyBorder="1" applyAlignment="1">
      <alignment horizontal="center" vertical="center" wrapText="1"/>
    </xf>
    <xf numFmtId="0" fontId="5" fillId="23" borderId="0" xfId="153" applyFill="1" applyBorder="1"/>
    <xf numFmtId="170" fontId="38" fillId="23" borderId="20" xfId="145" applyNumberFormat="1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center"/>
    </xf>
    <xf numFmtId="173" fontId="5" fillId="0" borderId="0" xfId="153" applyNumberFormat="1"/>
    <xf numFmtId="170" fontId="47" fillId="0" borderId="0" xfId="153" applyNumberFormat="1" applyFont="1"/>
    <xf numFmtId="2" fontId="38" fillId="23" borderId="20" xfId="143" applyNumberFormat="1" applyFont="1" applyFill="1" applyBorder="1" applyAlignment="1">
      <alignment horizontal="center" vertical="center" wrapText="1"/>
    </xf>
    <xf numFmtId="170" fontId="38" fillId="23" borderId="20" xfId="143" applyNumberFormat="1" applyFont="1" applyFill="1" applyBorder="1" applyAlignment="1">
      <alignment horizontal="center" vertical="center" wrapText="1"/>
    </xf>
    <xf numFmtId="2" fontId="38" fillId="23" borderId="0" xfId="143" applyNumberFormat="1" applyFont="1" applyFill="1" applyBorder="1" applyAlignment="1">
      <alignment horizontal="center" vertical="center" wrapText="1"/>
    </xf>
    <xf numFmtId="0" fontId="36" fillId="23" borderId="26" xfId="141" applyFont="1" applyFill="1" applyBorder="1" applyAlignment="1">
      <alignment horizontal="center" vertical="center" wrapText="1"/>
    </xf>
    <xf numFmtId="0" fontId="36" fillId="23" borderId="27" xfId="141" applyFont="1" applyFill="1" applyBorder="1" applyAlignment="1">
      <alignment horizontal="center" vertical="center" wrapText="1"/>
    </xf>
    <xf numFmtId="0" fontId="0" fillId="0" borderId="31" xfId="0" applyBorder="1"/>
    <xf numFmtId="0" fontId="41" fillId="23" borderId="0" xfId="141" applyFont="1" applyFill="1" applyBorder="1" applyAlignment="1">
      <alignment horizontal="center" vertical="center" wrapText="1"/>
    </xf>
    <xf numFmtId="170" fontId="46" fillId="23" borderId="20" xfId="143" applyNumberFormat="1" applyFont="1" applyFill="1" applyBorder="1" applyAlignment="1">
      <alignment horizontal="center" vertical="center" wrapText="1"/>
    </xf>
    <xf numFmtId="0" fontId="41" fillId="26" borderId="23" xfId="141" applyFont="1" applyFill="1" applyBorder="1" applyAlignment="1">
      <alignment horizontal="center" vertical="center" wrapText="1"/>
    </xf>
    <xf numFmtId="0" fontId="4" fillId="0" borderId="0" xfId="157"/>
    <xf numFmtId="0" fontId="4" fillId="23" borderId="0" xfId="157" applyFill="1"/>
    <xf numFmtId="164" fontId="38" fillId="23" borderId="20" xfId="143" applyNumberFormat="1" applyFont="1" applyFill="1" applyBorder="1" applyAlignment="1">
      <alignment horizontal="center" vertical="center" wrapText="1"/>
    </xf>
    <xf numFmtId="164" fontId="4" fillId="0" borderId="0" xfId="157" applyNumberFormat="1"/>
    <xf numFmtId="172" fontId="4" fillId="0" borderId="0" xfId="157" applyNumberFormat="1"/>
    <xf numFmtId="172" fontId="7" fillId="23" borderId="0" xfId="146" applyNumberFormat="1" applyFill="1"/>
    <xf numFmtId="0" fontId="0" fillId="23" borderId="28" xfId="0" applyFill="1" applyBorder="1"/>
    <xf numFmtId="4" fontId="38" fillId="23" borderId="10" xfId="141" applyNumberFormat="1" applyFont="1" applyFill="1" applyBorder="1" applyAlignment="1">
      <alignment horizontal="center" vertical="center" wrapText="1"/>
    </xf>
    <xf numFmtId="0" fontId="7" fillId="0" borderId="27" xfId="146" applyBorder="1"/>
    <xf numFmtId="44" fontId="9" fillId="0" borderId="0" xfId="145" applyFont="1" applyFill="1"/>
    <xf numFmtId="170" fontId="47" fillId="0" borderId="0" xfId="0" applyNumberFormat="1" applyFont="1" applyAlignment="1">
      <alignment horizontal="center"/>
    </xf>
    <xf numFmtId="0" fontId="47" fillId="23" borderId="0" xfId="153" applyFont="1" applyFill="1" applyBorder="1" applyAlignment="1">
      <alignment horizontal="center"/>
    </xf>
    <xf numFmtId="0" fontId="35" fillId="26" borderId="14" xfId="141" applyFont="1" applyFill="1" applyBorder="1" applyAlignment="1">
      <alignment horizontal="center" vertical="center" wrapText="1"/>
    </xf>
    <xf numFmtId="0" fontId="41" fillId="26" borderId="23" xfId="141" applyFont="1" applyFill="1" applyBorder="1" applyAlignment="1">
      <alignment horizontal="center" vertical="center" wrapText="1"/>
    </xf>
    <xf numFmtId="170" fontId="38" fillId="23" borderId="14" xfId="143" applyNumberFormat="1" applyFont="1" applyFill="1" applyBorder="1" applyAlignment="1">
      <alignment horizontal="center" vertical="center" wrapText="1"/>
    </xf>
    <xf numFmtId="170" fontId="46" fillId="23" borderId="14" xfId="143" applyNumberFormat="1" applyFont="1" applyFill="1" applyBorder="1" applyAlignment="1">
      <alignment horizontal="center" vertical="center" wrapText="1"/>
    </xf>
    <xf numFmtId="0" fontId="3" fillId="23" borderId="0" xfId="160" applyFill="1"/>
    <xf numFmtId="0" fontId="3" fillId="0" borderId="0" xfId="160"/>
    <xf numFmtId="0" fontId="3" fillId="23" borderId="0" xfId="161" applyFill="1"/>
    <xf numFmtId="164" fontId="38" fillId="23" borderId="20" xfId="162" applyNumberFormat="1" applyFont="1" applyFill="1" applyBorder="1" applyAlignment="1">
      <alignment horizontal="center" vertical="center" wrapText="1"/>
    </xf>
    <xf numFmtId="0" fontId="38" fillId="23" borderId="36" xfId="141" applyFont="1" applyFill="1" applyBorder="1" applyAlignment="1">
      <alignment horizontal="center" vertical="center" wrapText="1"/>
    </xf>
    <xf numFmtId="0" fontId="38" fillId="23" borderId="37" xfId="141" applyFont="1" applyFill="1" applyBorder="1" applyAlignment="1">
      <alignment horizontal="center" vertical="center" wrapText="1"/>
    </xf>
    <xf numFmtId="0" fontId="35" fillId="26" borderId="20" xfId="141" applyFont="1" applyFill="1" applyBorder="1" applyAlignment="1">
      <alignment horizontal="center" vertical="center" wrapText="1"/>
    </xf>
    <xf numFmtId="0" fontId="0" fillId="23" borderId="27" xfId="0" applyFill="1" applyBorder="1" applyAlignment="1">
      <alignment vertical="center" wrapText="1"/>
    </xf>
    <xf numFmtId="0" fontId="38" fillId="23" borderId="38" xfId="141" applyFont="1" applyFill="1" applyBorder="1" applyAlignment="1">
      <alignment horizontal="center" vertical="center" wrapText="1"/>
    </xf>
    <xf numFmtId="0" fontId="0" fillId="23" borderId="29" xfId="0" applyFill="1" applyBorder="1"/>
    <xf numFmtId="0" fontId="0" fillId="23" borderId="29" xfId="0" applyFill="1" applyBorder="1" applyAlignment="1">
      <alignment vertical="center"/>
    </xf>
    <xf numFmtId="0" fontId="38" fillId="23" borderId="11" xfId="141" applyFont="1" applyFill="1" applyBorder="1" applyAlignment="1">
      <alignment horizontal="center" vertical="center" wrapText="1"/>
    </xf>
    <xf numFmtId="0" fontId="38" fillId="23" borderId="41" xfId="141" applyFont="1" applyFill="1" applyBorder="1" applyAlignment="1">
      <alignment horizontal="center" vertical="center" wrapText="1"/>
    </xf>
    <xf numFmtId="0" fontId="38" fillId="23" borderId="42" xfId="141" applyFont="1" applyFill="1" applyBorder="1" applyAlignment="1">
      <alignment horizontal="center" vertical="center" wrapText="1"/>
    </xf>
    <xf numFmtId="17" fontId="38" fillId="23" borderId="38" xfId="141" applyNumberFormat="1" applyFont="1" applyFill="1" applyBorder="1" applyAlignment="1">
      <alignment horizontal="center" vertical="center" wrapText="1"/>
    </xf>
    <xf numFmtId="0" fontId="38" fillId="23" borderId="43" xfId="141" applyFont="1" applyFill="1" applyBorder="1" applyAlignment="1">
      <alignment horizontal="center" vertical="center" wrapText="1"/>
    </xf>
    <xf numFmtId="0" fontId="38" fillId="23" borderId="24" xfId="141" applyFont="1" applyFill="1" applyBorder="1" applyAlignment="1">
      <alignment horizontal="center" vertical="center" wrapText="1"/>
    </xf>
    <xf numFmtId="0" fontId="7" fillId="0" borderId="0" xfId="146" applyFill="1"/>
    <xf numFmtId="2" fontId="38" fillId="0" borderId="0" xfId="143" applyNumberFormat="1" applyFont="1" applyFill="1" applyBorder="1" applyAlignment="1">
      <alignment horizontal="left" vertical="center" wrapText="1"/>
    </xf>
    <xf numFmtId="2" fontId="38" fillId="0" borderId="0" xfId="143" applyNumberFormat="1" applyFont="1" applyFill="1" applyBorder="1" applyAlignment="1">
      <alignment vertical="center" wrapText="1"/>
    </xf>
    <xf numFmtId="170" fontId="38" fillId="0" borderId="0" xfId="143" applyNumberFormat="1" applyFont="1" applyFill="1" applyBorder="1" applyAlignment="1">
      <alignment horizontal="center" vertical="center" wrapText="1"/>
    </xf>
    <xf numFmtId="170" fontId="46" fillId="0" borderId="0" xfId="143" applyNumberFormat="1" applyFont="1" applyFill="1" applyBorder="1" applyAlignment="1">
      <alignment horizontal="center" vertical="center" wrapText="1"/>
    </xf>
    <xf numFmtId="0" fontId="42" fillId="0" borderId="0" xfId="141" applyFont="1" applyFill="1" applyBorder="1" applyAlignment="1">
      <alignment horizontal="center"/>
    </xf>
    <xf numFmtId="0" fontId="16" fillId="0" borderId="0" xfId="149" applyFill="1"/>
    <xf numFmtId="2" fontId="16" fillId="0" borderId="0" xfId="149" applyNumberFormat="1" applyFill="1"/>
    <xf numFmtId="2" fontId="16" fillId="0" borderId="0" xfId="149" applyNumberFormat="1"/>
    <xf numFmtId="0" fontId="7" fillId="0" borderId="0" xfId="146" applyFill="1" applyBorder="1"/>
    <xf numFmtId="170" fontId="0" fillId="0" borderId="0" xfId="0" applyNumberFormat="1" applyFill="1" applyBorder="1" applyAlignment="1">
      <alignment horizontal="center"/>
    </xf>
    <xf numFmtId="17" fontId="38" fillId="23" borderId="0" xfId="141" applyNumberFormat="1" applyFont="1" applyFill="1" applyBorder="1" applyAlignment="1">
      <alignment horizontal="left" vertical="center"/>
    </xf>
    <xf numFmtId="0" fontId="38" fillId="23" borderId="19" xfId="141" applyFont="1" applyFill="1" applyBorder="1" applyAlignment="1">
      <alignment horizontal="center" vertical="center" wrapText="1"/>
    </xf>
    <xf numFmtId="170" fontId="46" fillId="23" borderId="47" xfId="143" applyNumberFormat="1" applyFont="1" applyFill="1" applyBorder="1" applyAlignment="1">
      <alignment horizontal="center" vertical="center" wrapText="1"/>
    </xf>
    <xf numFmtId="0" fontId="52" fillId="0" borderId="0" xfId="146" applyFont="1" applyFill="1"/>
    <xf numFmtId="0" fontId="39" fillId="0" borderId="0" xfId="1" applyNumberFormat="1" applyFont="1" applyFill="1" applyBorder="1" applyAlignment="1">
      <alignment vertical="center" wrapText="1"/>
    </xf>
    <xf numFmtId="0" fontId="38" fillId="0" borderId="0" xfId="1" applyNumberFormat="1" applyFont="1" applyFill="1" applyBorder="1" applyAlignment="1">
      <alignment horizontal="left" vertical="center" wrapText="1"/>
    </xf>
    <xf numFmtId="2" fontId="38" fillId="0" borderId="0" xfId="143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Border="1" applyAlignment="1"/>
    <xf numFmtId="164" fontId="38" fillId="23" borderId="47" xfId="141" applyNumberFormat="1" applyFont="1" applyFill="1" applyBorder="1" applyAlignment="1">
      <alignment horizontal="center" vertical="center" wrapText="1"/>
    </xf>
    <xf numFmtId="4" fontId="0" fillId="0" borderId="0" xfId="0" applyNumberFormat="1"/>
    <xf numFmtId="172" fontId="0" fillId="0" borderId="0" xfId="0" applyNumberFormat="1"/>
    <xf numFmtId="172" fontId="0" fillId="0" borderId="0" xfId="0" applyNumberFormat="1" applyFill="1"/>
    <xf numFmtId="4" fontId="0" fillId="0" borderId="0" xfId="0" applyNumberFormat="1" applyFill="1"/>
    <xf numFmtId="0" fontId="10" fillId="0" borderId="0" xfId="0" applyFont="1" applyFill="1"/>
    <xf numFmtId="0" fontId="38" fillId="23" borderId="52" xfId="141" applyFont="1" applyFill="1" applyBorder="1" applyAlignment="1">
      <alignment horizontal="center" vertical="center" wrapText="1"/>
    </xf>
    <xf numFmtId="3" fontId="38" fillId="23" borderId="53" xfId="141" applyNumberFormat="1" applyFont="1" applyFill="1" applyBorder="1" applyAlignment="1">
      <alignment horizontal="center" vertical="center" wrapText="1"/>
    </xf>
    <xf numFmtId="0" fontId="35" fillId="23" borderId="34" xfId="141" applyFont="1" applyFill="1" applyBorder="1" applyAlignment="1">
      <alignment horizontal="center" vertical="center" wrapText="1"/>
    </xf>
    <xf numFmtId="0" fontId="38" fillId="23" borderId="34" xfId="141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3" fontId="0" fillId="0" borderId="0" xfId="0" applyNumberFormat="1" applyBorder="1"/>
    <xf numFmtId="170" fontId="10" fillId="0" borderId="0" xfId="141" applyNumberFormat="1" applyFont="1" applyAlignment="1">
      <alignment horizontal="center"/>
    </xf>
    <xf numFmtId="170" fontId="9" fillId="0" borderId="0" xfId="141" applyNumberFormat="1" applyAlignment="1">
      <alignment horizontal="center"/>
    </xf>
    <xf numFmtId="0" fontId="41" fillId="26" borderId="47" xfId="141" applyFont="1" applyFill="1" applyBorder="1" applyAlignment="1">
      <alignment vertical="center" wrapText="1"/>
    </xf>
    <xf numFmtId="0" fontId="5" fillId="0" borderId="0" xfId="153" applyBorder="1"/>
    <xf numFmtId="0" fontId="41" fillId="26" borderId="32" xfId="141" applyFont="1" applyFill="1" applyBorder="1" applyAlignment="1">
      <alignment horizontal="center" vertical="center" wrapText="1"/>
    </xf>
    <xf numFmtId="0" fontId="41" fillId="26" borderId="47" xfId="141" applyFont="1" applyFill="1" applyBorder="1" applyAlignment="1">
      <alignment horizontal="center" vertical="center" wrapText="1"/>
    </xf>
    <xf numFmtId="2" fontId="38" fillId="23" borderId="47" xfId="143" applyNumberFormat="1" applyFont="1" applyFill="1" applyBorder="1" applyAlignment="1">
      <alignment horizontal="center" vertical="center" wrapText="1"/>
    </xf>
    <xf numFmtId="4" fontId="38" fillId="23" borderId="11" xfId="141" applyNumberFormat="1" applyFont="1" applyFill="1" applyBorder="1" applyAlignment="1">
      <alignment horizontal="center" vertical="center" wrapText="1"/>
    </xf>
    <xf numFmtId="4" fontId="38" fillId="23" borderId="47" xfId="141" applyNumberFormat="1" applyFont="1" applyFill="1" applyBorder="1" applyAlignment="1">
      <alignment horizontal="center" vertical="center" wrapText="1"/>
    </xf>
    <xf numFmtId="0" fontId="41" fillId="26" borderId="21" xfId="141" applyFont="1" applyFill="1" applyBorder="1" applyAlignment="1">
      <alignment horizontal="center" vertical="center" wrapText="1"/>
    </xf>
    <xf numFmtId="0" fontId="0" fillId="0" borderId="0" xfId="0" applyFill="1" applyBorder="1"/>
    <xf numFmtId="0" fontId="41" fillId="0" borderId="0" xfId="141" applyFont="1" applyFill="1" applyBorder="1" applyAlignment="1">
      <alignment horizontal="center" vertical="center" wrapText="1"/>
    </xf>
    <xf numFmtId="4" fontId="38" fillId="0" borderId="10" xfId="141" applyNumberFormat="1" applyFont="1" applyFill="1" applyBorder="1" applyAlignment="1">
      <alignment horizontal="center" vertical="center" wrapText="1"/>
    </xf>
    <xf numFmtId="0" fontId="36" fillId="0" borderId="0" xfId="141" applyFont="1" applyFill="1" applyBorder="1" applyAlignment="1">
      <alignment vertical="center" wrapText="1"/>
    </xf>
    <xf numFmtId="0" fontId="38" fillId="0" borderId="0" xfId="141" applyFont="1" applyFill="1" applyBorder="1" applyAlignment="1">
      <alignment vertical="center" wrapText="1"/>
    </xf>
    <xf numFmtId="1" fontId="38" fillId="0" borderId="0" xfId="143" applyNumberFormat="1" applyFont="1" applyFill="1" applyBorder="1" applyAlignment="1">
      <alignment vertical="center" wrapText="1"/>
    </xf>
    <xf numFmtId="0" fontId="9" fillId="0" borderId="0" xfId="141" applyFill="1" applyBorder="1"/>
    <xf numFmtId="4" fontId="38" fillId="0" borderId="0" xfId="141" applyNumberFormat="1" applyFont="1" applyFill="1" applyBorder="1" applyAlignment="1">
      <alignment horizontal="center" vertical="center" wrapText="1"/>
    </xf>
    <xf numFmtId="0" fontId="38" fillId="0" borderId="0" xfId="141" applyFont="1" applyFill="1" applyBorder="1" applyAlignment="1">
      <alignment horizontal="center" vertical="center" wrapText="1"/>
    </xf>
    <xf numFmtId="0" fontId="36" fillId="0" borderId="0" xfId="141" applyFont="1" applyFill="1" applyBorder="1" applyAlignment="1">
      <alignment horizontal="center" vertical="center" wrapText="1"/>
    </xf>
    <xf numFmtId="170" fontId="46" fillId="23" borderId="56" xfId="167" applyNumberFormat="1" applyFont="1" applyFill="1" applyBorder="1" applyAlignment="1">
      <alignment horizontal="center" vertical="center" wrapText="1"/>
    </xf>
    <xf numFmtId="170" fontId="46" fillId="23" borderId="24" xfId="167" applyNumberFormat="1" applyFont="1" applyFill="1" applyBorder="1" applyAlignment="1">
      <alignment horizontal="center" vertical="center" wrapText="1"/>
    </xf>
    <xf numFmtId="170" fontId="46" fillId="23" borderId="20" xfId="167" applyNumberFormat="1" applyFont="1" applyFill="1" applyBorder="1" applyAlignment="1">
      <alignment horizontal="center" vertical="center" wrapText="1"/>
    </xf>
    <xf numFmtId="170" fontId="46" fillId="23" borderId="57" xfId="167" applyNumberFormat="1" applyFont="1" applyFill="1" applyBorder="1" applyAlignment="1">
      <alignment horizontal="center" vertical="center" wrapText="1"/>
    </xf>
    <xf numFmtId="17" fontId="38" fillId="23" borderId="0" xfId="141" quotePrefix="1" applyNumberFormat="1" applyFont="1" applyFill="1" applyBorder="1" applyAlignment="1">
      <alignment horizontal="center" vertical="center" wrapText="1"/>
    </xf>
    <xf numFmtId="17" fontId="38" fillId="23" borderId="20" xfId="141" quotePrefix="1" applyNumberFormat="1" applyFont="1" applyFill="1" applyBorder="1" applyAlignment="1">
      <alignment horizontal="center" vertical="center" wrapText="1"/>
    </xf>
    <xf numFmtId="0" fontId="38" fillId="23" borderId="58" xfId="141" applyFont="1" applyFill="1" applyBorder="1" applyAlignment="1">
      <alignment horizontal="center" vertical="center" wrapText="1"/>
    </xf>
    <xf numFmtId="2" fontId="38" fillId="23" borderId="0" xfId="167" applyNumberFormat="1" applyFont="1" applyFill="1" applyBorder="1" applyAlignment="1">
      <alignment vertical="center" wrapText="1"/>
    </xf>
    <xf numFmtId="2" fontId="38" fillId="23" borderId="0" xfId="167" applyNumberFormat="1" applyFont="1" applyFill="1" applyBorder="1" applyAlignment="1">
      <alignment horizontal="center" vertical="center" wrapText="1"/>
    </xf>
    <xf numFmtId="2" fontId="38" fillId="23" borderId="27" xfId="167" applyNumberFormat="1" applyFont="1" applyFill="1" applyBorder="1" applyAlignment="1">
      <alignment vertical="center" wrapText="1"/>
    </xf>
    <xf numFmtId="2" fontId="38" fillId="23" borderId="26" xfId="167" applyNumberFormat="1" applyFont="1" applyFill="1" applyBorder="1" applyAlignment="1">
      <alignment vertical="center" wrapText="1"/>
    </xf>
    <xf numFmtId="2" fontId="38" fillId="23" borderId="55" xfId="167" applyNumberFormat="1" applyFont="1" applyFill="1" applyBorder="1" applyAlignment="1">
      <alignment horizontal="left" vertical="center" wrapText="1"/>
    </xf>
    <xf numFmtId="170" fontId="38" fillId="23" borderId="55" xfId="167" applyNumberFormat="1" applyFont="1" applyFill="1" applyBorder="1" applyAlignment="1">
      <alignment horizontal="center" vertical="center" wrapText="1"/>
    </xf>
    <xf numFmtId="170" fontId="38" fillId="23" borderId="24" xfId="167" applyNumberFormat="1" applyFont="1" applyFill="1" applyBorder="1" applyAlignment="1">
      <alignment horizontal="center" vertical="center" wrapText="1"/>
    </xf>
    <xf numFmtId="170" fontId="38" fillId="23" borderId="20" xfId="167" applyNumberFormat="1" applyFont="1" applyFill="1" applyBorder="1" applyAlignment="1">
      <alignment horizontal="center" vertical="center" wrapText="1"/>
    </xf>
    <xf numFmtId="2" fontId="38" fillId="23" borderId="56" xfId="167" applyNumberFormat="1" applyFont="1" applyFill="1" applyBorder="1" applyAlignment="1">
      <alignment horizontal="left" vertical="center" wrapText="1"/>
    </xf>
    <xf numFmtId="170" fontId="1" fillId="0" borderId="0" xfId="141" applyNumberFormat="1" applyFont="1" applyAlignment="1">
      <alignment horizontal="center"/>
    </xf>
    <xf numFmtId="170" fontId="1" fillId="0" borderId="0" xfId="153" applyNumberFormat="1" applyFont="1"/>
    <xf numFmtId="2" fontId="38" fillId="23" borderId="57" xfId="167" applyNumberFormat="1" applyFont="1" applyFill="1" applyBorder="1" applyAlignment="1">
      <alignment horizontal="left" vertical="center" wrapText="1"/>
    </xf>
    <xf numFmtId="2" fontId="38" fillId="23" borderId="0" xfId="167" applyNumberFormat="1" applyFont="1" applyFill="1" applyBorder="1" applyAlignment="1">
      <alignment horizontal="left" vertical="center" wrapText="1"/>
    </xf>
    <xf numFmtId="2" fontId="38" fillId="23" borderId="47" xfId="167" applyNumberFormat="1" applyFont="1" applyFill="1" applyBorder="1" applyAlignment="1">
      <alignment horizontal="left" vertical="center" wrapText="1" indent="1"/>
    </xf>
    <xf numFmtId="2" fontId="38" fillId="23" borderId="0" xfId="167" applyNumberFormat="1" applyFont="1" applyFill="1" applyBorder="1" applyAlignment="1">
      <alignment horizontal="left" vertical="center" wrapText="1" indent="1"/>
    </xf>
    <xf numFmtId="170" fontId="46" fillId="23" borderId="47" xfId="167" applyNumberFormat="1" applyFont="1" applyFill="1" applyBorder="1" applyAlignment="1">
      <alignment horizontal="center" vertical="center" wrapText="1"/>
    </xf>
    <xf numFmtId="0" fontId="55" fillId="23" borderId="0" xfId="157" applyFont="1" applyFill="1"/>
    <xf numFmtId="164" fontId="54" fillId="23" borderId="20" xfId="158" applyNumberFormat="1" applyFont="1" applyFill="1" applyBorder="1" applyAlignment="1">
      <alignment horizontal="center" vertical="center" wrapText="1"/>
    </xf>
    <xf numFmtId="0" fontId="54" fillId="23" borderId="63" xfId="141" applyFont="1" applyFill="1" applyBorder="1" applyAlignment="1">
      <alignment horizontal="center" vertical="center" wrapText="1"/>
    </xf>
    <xf numFmtId="2" fontId="54" fillId="23" borderId="20" xfId="158" applyNumberFormat="1" applyFont="1" applyFill="1" applyBorder="1" applyAlignment="1">
      <alignment horizontal="center" vertical="center" wrapText="1"/>
    </xf>
    <xf numFmtId="164" fontId="38" fillId="23" borderId="0" xfId="143" applyNumberFormat="1" applyFont="1" applyFill="1" applyBorder="1" applyAlignment="1">
      <alignment horizontal="center" vertical="center" wrapText="1"/>
    </xf>
    <xf numFmtId="0" fontId="55" fillId="0" borderId="0" xfId="157" applyFont="1"/>
    <xf numFmtId="0" fontId="1" fillId="0" borderId="0" xfId="196"/>
    <xf numFmtId="0" fontId="9" fillId="23" borderId="0" xfId="176" applyFill="1" applyBorder="1"/>
    <xf numFmtId="0" fontId="12" fillId="23" borderId="0" xfId="176" applyFont="1" applyFill="1" applyBorder="1" applyAlignment="1">
      <alignment horizontal="left" indent="2"/>
    </xf>
    <xf numFmtId="0" fontId="12" fillId="23" borderId="0" xfId="176" applyFont="1" applyFill="1" applyBorder="1"/>
    <xf numFmtId="164" fontId="9" fillId="23" borderId="0" xfId="176" applyNumberFormat="1" applyFill="1" applyBorder="1"/>
    <xf numFmtId="0" fontId="9" fillId="0" borderId="0" xfId="176" applyBorder="1"/>
    <xf numFmtId="0" fontId="14" fillId="23" borderId="0" xfId="176" applyFont="1" applyFill="1" applyBorder="1"/>
    <xf numFmtId="0" fontId="36" fillId="23" borderId="0" xfId="141" applyFont="1" applyFill="1" applyBorder="1" applyAlignment="1">
      <alignment horizontal="center" vertical="center"/>
    </xf>
    <xf numFmtId="37" fontId="10" fillId="23" borderId="0" xfId="202" applyNumberFormat="1" applyFont="1" applyFill="1" applyBorder="1" applyAlignment="1">
      <alignment horizontal="left" vertical="center" wrapText="1" indent="2"/>
    </xf>
    <xf numFmtId="17" fontId="38" fillId="23" borderId="10" xfId="141" applyNumberFormat="1" applyFont="1" applyFill="1" applyBorder="1" applyAlignment="1">
      <alignment horizontal="center" vertical="center" wrapText="1"/>
    </xf>
    <xf numFmtId="17" fontId="12" fillId="23" borderId="0" xfId="176" applyNumberFormat="1" applyFont="1" applyFill="1" applyBorder="1" applyAlignment="1">
      <alignment horizontal="left" wrapText="1" indent="2"/>
    </xf>
    <xf numFmtId="167" fontId="38" fillId="23" borderId="10" xfId="163" applyNumberFormat="1" applyFont="1" applyFill="1" applyBorder="1" applyAlignment="1">
      <alignment horizontal="center" vertical="center" wrapText="1"/>
    </xf>
    <xf numFmtId="3" fontId="12" fillId="23" borderId="0" xfId="176" applyNumberFormat="1" applyFont="1" applyFill="1" applyBorder="1" applyAlignment="1">
      <alignment horizontal="right" wrapText="1" indent="1"/>
    </xf>
    <xf numFmtId="168" fontId="38" fillId="23" borderId="10" xfId="163" applyNumberFormat="1" applyFont="1" applyFill="1" applyBorder="1" applyAlignment="1">
      <alignment horizontal="center" vertical="center" wrapText="1"/>
    </xf>
    <xf numFmtId="3" fontId="12" fillId="23" borderId="0" xfId="176" applyNumberFormat="1" applyFont="1" applyFill="1" applyBorder="1" applyAlignment="1" applyProtection="1">
      <alignment horizontal="right" indent="1"/>
    </xf>
    <xf numFmtId="17" fontId="12" fillId="23" borderId="0" xfId="176" quotePrefix="1" applyNumberFormat="1" applyFont="1" applyFill="1" applyBorder="1" applyAlignment="1">
      <alignment horizontal="left" wrapText="1" indent="2"/>
    </xf>
    <xf numFmtId="3" fontId="12" fillId="23" borderId="0" xfId="176" applyNumberFormat="1" applyFont="1" applyFill="1" applyBorder="1" applyProtection="1"/>
    <xf numFmtId="3" fontId="12" fillId="0" borderId="0" xfId="176" applyNumberFormat="1" applyFont="1" applyBorder="1" applyProtection="1"/>
    <xf numFmtId="0" fontId="12" fillId="0" borderId="0" xfId="176" quotePrefix="1" applyNumberFormat="1" applyFont="1" applyBorder="1" applyAlignment="1">
      <alignment horizontal="left" wrapText="1"/>
    </xf>
    <xf numFmtId="3" fontId="38" fillId="23" borderId="10" xfId="141" applyNumberFormat="1" applyFont="1" applyFill="1" applyBorder="1" applyAlignment="1">
      <alignment horizontal="center" vertical="center" wrapText="1"/>
    </xf>
    <xf numFmtId="169" fontId="38" fillId="23" borderId="10" xfId="141" applyNumberFormat="1" applyFont="1" applyFill="1" applyBorder="1" applyAlignment="1">
      <alignment horizontal="center" vertical="center" wrapText="1"/>
    </xf>
    <xf numFmtId="17" fontId="38" fillId="23" borderId="11" xfId="141" applyNumberFormat="1" applyFont="1" applyFill="1" applyBorder="1" applyAlignment="1">
      <alignment horizontal="center" vertical="center" wrapText="1"/>
    </xf>
    <xf numFmtId="17" fontId="38" fillId="23" borderId="44" xfId="141" applyNumberFormat="1" applyFont="1" applyFill="1" applyBorder="1" applyAlignment="1">
      <alignment horizontal="center" vertical="center" wrapText="1"/>
    </xf>
    <xf numFmtId="17" fontId="38" fillId="23" borderId="45" xfId="141" applyNumberFormat="1" applyFont="1" applyFill="1" applyBorder="1" applyAlignment="1">
      <alignment horizontal="center" vertical="center" wrapText="1"/>
    </xf>
    <xf numFmtId="17" fontId="38" fillId="23" borderId="46" xfId="141" applyNumberFormat="1" applyFont="1" applyFill="1" applyBorder="1" applyAlignment="1">
      <alignment horizontal="center" vertical="center" wrapText="1"/>
    </xf>
    <xf numFmtId="17" fontId="38" fillId="23" borderId="38" xfId="141" applyNumberFormat="1" applyFont="1" applyFill="1" applyBorder="1" applyAlignment="1">
      <alignment horizontal="center" vertical="center" wrapText="1"/>
    </xf>
    <xf numFmtId="0" fontId="38" fillId="23" borderId="63" xfId="141" quotePrefix="1" applyNumberFormat="1" applyFont="1" applyFill="1" applyBorder="1" applyAlignment="1">
      <alignment horizontal="center" vertical="center" wrapText="1"/>
    </xf>
    <xf numFmtId="17" fontId="38" fillId="23" borderId="0" xfId="141" quotePrefix="1" applyNumberFormat="1" applyFont="1" applyFill="1" applyBorder="1" applyAlignment="1">
      <alignment horizontal="center" vertical="center" wrapText="1"/>
    </xf>
    <xf numFmtId="17" fontId="38" fillId="23" borderId="0" xfId="141" applyNumberFormat="1" applyFont="1" applyFill="1" applyBorder="1" applyAlignment="1">
      <alignment horizontal="center" vertical="center" wrapText="1"/>
    </xf>
    <xf numFmtId="3" fontId="38" fillId="23" borderId="0" xfId="141" applyNumberFormat="1" applyFont="1" applyFill="1" applyBorder="1" applyAlignment="1">
      <alignment horizontal="center" vertical="center" wrapText="1"/>
    </xf>
    <xf numFmtId="169" fontId="38" fillId="23" borderId="0" xfId="141" applyNumberFormat="1" applyFont="1" applyFill="1" applyBorder="1" applyAlignment="1">
      <alignment horizontal="center" vertical="center" wrapText="1"/>
    </xf>
    <xf numFmtId="168" fontId="38" fillId="23" borderId="0" xfId="163" applyNumberFormat="1" applyFont="1" applyFill="1" applyBorder="1" applyAlignment="1">
      <alignment horizontal="center" vertical="center" wrapText="1"/>
    </xf>
    <xf numFmtId="17" fontId="12" fillId="0" borderId="0" xfId="176" quotePrefix="1" applyNumberFormat="1" applyFont="1" applyBorder="1" applyAlignment="1">
      <alignment horizontal="left" wrapText="1" indent="2"/>
    </xf>
    <xf numFmtId="3" fontId="12" fillId="0" borderId="0" xfId="176" applyNumberFormat="1" applyFont="1" applyBorder="1" applyAlignment="1" applyProtection="1">
      <alignment horizontal="right" indent="1"/>
    </xf>
    <xf numFmtId="164" fontId="9" fillId="0" borderId="0" xfId="176" applyNumberFormat="1" applyBorder="1" applyAlignment="1">
      <alignment horizontal="right" indent="4"/>
    </xf>
    <xf numFmtId="164" fontId="9" fillId="0" borderId="0" xfId="176" applyNumberFormat="1" applyBorder="1" applyAlignment="1">
      <alignment horizontal="right" indent="2"/>
    </xf>
    <xf numFmtId="0" fontId="38" fillId="23" borderId="20" xfId="14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38" fillId="23" borderId="20" xfId="145" applyNumberFormat="1" applyFont="1" applyFill="1" applyBorder="1" applyAlignment="1">
      <alignment horizontal="center" vertical="center" wrapText="1"/>
    </xf>
    <xf numFmtId="2" fontId="38" fillId="23" borderId="20" xfId="148" applyNumberFormat="1" applyFont="1" applyFill="1" applyBorder="1" applyAlignment="1">
      <alignment horizontal="center" vertical="center" wrapText="1"/>
    </xf>
    <xf numFmtId="0" fontId="56" fillId="27" borderId="67" xfId="149" applyFont="1" applyFill="1" applyBorder="1" applyAlignment="1">
      <alignment horizontal="center" vertical="center" wrapText="1"/>
    </xf>
    <xf numFmtId="2" fontId="0" fillId="0" borderId="0" xfId="0" applyNumberFormat="1"/>
    <xf numFmtId="0" fontId="51" fillId="23" borderId="0" xfId="0" applyFont="1" applyFill="1" applyAlignment="1">
      <alignment horizontal="left" vertical="top" wrapText="1" readingOrder="1"/>
    </xf>
    <xf numFmtId="0" fontId="38" fillId="23" borderId="0" xfId="1" applyNumberFormat="1" applyFont="1" applyFill="1" applyBorder="1" applyAlignment="1">
      <alignment horizontal="left" vertical="center" wrapText="1"/>
    </xf>
    <xf numFmtId="0" fontId="41" fillId="26" borderId="14" xfId="141" applyFont="1" applyFill="1" applyBorder="1" applyAlignment="1">
      <alignment horizontal="center" vertical="center" wrapText="1"/>
    </xf>
    <xf numFmtId="0" fontId="41" fillId="26" borderId="13" xfId="141" applyFont="1" applyFill="1" applyBorder="1" applyAlignment="1">
      <alignment horizontal="center" vertical="center" wrapText="1"/>
    </xf>
    <xf numFmtId="0" fontId="41" fillId="26" borderId="21" xfId="141" applyFont="1" applyFill="1" applyBorder="1" applyAlignment="1">
      <alignment horizontal="center" vertical="center" wrapText="1"/>
    </xf>
    <xf numFmtId="0" fontId="36" fillId="25" borderId="28" xfId="141" applyFont="1" applyFill="1" applyBorder="1" applyAlignment="1">
      <alignment horizontal="center" vertical="center" wrapText="1"/>
    </xf>
    <xf numFmtId="0" fontId="36" fillId="25" borderId="0" xfId="141" applyFont="1" applyFill="1" applyBorder="1" applyAlignment="1">
      <alignment horizontal="center" vertical="center" wrapText="1"/>
    </xf>
    <xf numFmtId="0" fontId="36" fillId="25" borderId="29" xfId="141" applyFont="1" applyFill="1" applyBorder="1" applyAlignment="1">
      <alignment horizontal="center" vertical="center" wrapText="1"/>
    </xf>
    <xf numFmtId="1" fontId="38" fillId="23" borderId="20" xfId="143" applyNumberFormat="1" applyFont="1" applyFill="1" applyBorder="1" applyAlignment="1">
      <alignment horizontal="center" vertical="center" wrapText="1"/>
    </xf>
    <xf numFmtId="0" fontId="38" fillId="23" borderId="20" xfId="141" applyFont="1" applyFill="1" applyBorder="1" applyAlignment="1">
      <alignment horizontal="center" vertical="center" wrapText="1"/>
    </xf>
    <xf numFmtId="1" fontId="38" fillId="23" borderId="33" xfId="143" applyNumberFormat="1" applyFont="1" applyFill="1" applyBorder="1" applyAlignment="1">
      <alignment horizontal="center" vertical="center" wrapText="1"/>
    </xf>
    <xf numFmtId="1" fontId="38" fillId="23" borderId="34" xfId="143" applyNumberFormat="1" applyFont="1" applyFill="1" applyBorder="1" applyAlignment="1">
      <alignment horizontal="center" vertical="center" wrapText="1"/>
    </xf>
    <xf numFmtId="1" fontId="38" fillId="23" borderId="35" xfId="143" applyNumberFormat="1" applyFont="1" applyFill="1" applyBorder="1" applyAlignment="1">
      <alignment horizontal="center" vertical="center" wrapText="1"/>
    </xf>
    <xf numFmtId="0" fontId="36" fillId="25" borderId="23" xfId="141" applyFont="1" applyFill="1" applyBorder="1" applyAlignment="1">
      <alignment horizontal="center" vertical="center" wrapText="1"/>
    </xf>
    <xf numFmtId="0" fontId="36" fillId="25" borderId="26" xfId="141" applyFont="1" applyFill="1" applyBorder="1" applyAlignment="1">
      <alignment horizontal="center" vertical="center" wrapText="1"/>
    </xf>
    <xf numFmtId="0" fontId="36" fillId="25" borderId="24" xfId="141" applyFont="1" applyFill="1" applyBorder="1" applyAlignment="1">
      <alignment horizontal="center" vertical="center" wrapText="1"/>
    </xf>
    <xf numFmtId="17" fontId="38" fillId="23" borderId="11" xfId="141" quotePrefix="1" applyNumberFormat="1" applyFont="1" applyFill="1" applyBorder="1" applyAlignment="1">
      <alignment horizontal="center" vertical="center" wrapText="1"/>
    </xf>
    <xf numFmtId="17" fontId="38" fillId="23" borderId="16" xfId="141" quotePrefix="1" applyNumberFormat="1" applyFont="1" applyFill="1" applyBorder="1" applyAlignment="1">
      <alignment horizontal="center" vertical="center" wrapText="1"/>
    </xf>
    <xf numFmtId="17" fontId="38" fillId="23" borderId="12" xfId="141" quotePrefix="1" applyNumberFormat="1" applyFont="1" applyFill="1" applyBorder="1" applyAlignment="1">
      <alignment horizontal="center" vertical="center" wrapText="1"/>
    </xf>
    <xf numFmtId="0" fontId="57" fillId="26" borderId="20" xfId="141" applyFont="1" applyFill="1" applyBorder="1" applyAlignment="1">
      <alignment horizontal="center" vertical="center" wrapText="1"/>
    </xf>
    <xf numFmtId="0" fontId="41" fillId="26" borderId="20" xfId="141" applyFont="1" applyFill="1" applyBorder="1" applyAlignment="1">
      <alignment horizontal="center" vertical="center" wrapText="1"/>
    </xf>
    <xf numFmtId="17" fontId="38" fillId="23" borderId="40" xfId="141" quotePrefix="1" applyNumberFormat="1" applyFont="1" applyFill="1" applyBorder="1" applyAlignment="1">
      <alignment horizontal="center" vertical="center" wrapText="1"/>
    </xf>
    <xf numFmtId="0" fontId="36" fillId="25" borderId="18" xfId="141" applyFont="1" applyFill="1" applyBorder="1" applyAlignment="1">
      <alignment horizontal="center" vertical="center" wrapText="1"/>
    </xf>
    <xf numFmtId="0" fontId="36" fillId="25" borderId="17" xfId="141" applyFont="1" applyFill="1" applyBorder="1" applyAlignment="1">
      <alignment horizontal="center" vertical="center" wrapText="1"/>
    </xf>
    <xf numFmtId="0" fontId="35" fillId="26" borderId="14" xfId="141" applyFont="1" applyFill="1" applyBorder="1" applyAlignment="1">
      <alignment horizontal="center" vertical="center" wrapText="1"/>
    </xf>
    <xf numFmtId="0" fontId="35" fillId="26" borderId="21" xfId="141" applyFont="1" applyFill="1" applyBorder="1" applyAlignment="1">
      <alignment horizontal="center" vertical="center" wrapText="1"/>
    </xf>
    <xf numFmtId="0" fontId="41" fillId="26" borderId="23" xfId="141" applyFont="1" applyFill="1" applyBorder="1" applyAlignment="1">
      <alignment horizontal="center" vertical="center" wrapText="1"/>
    </xf>
    <xf numFmtId="0" fontId="41" fillId="26" borderId="24" xfId="141" applyFont="1" applyFill="1" applyBorder="1" applyAlignment="1">
      <alignment horizontal="center" vertical="center" wrapText="1"/>
    </xf>
    <xf numFmtId="0" fontId="38" fillId="23" borderId="47" xfId="141" applyFont="1" applyFill="1" applyBorder="1" applyAlignment="1">
      <alignment horizontal="center" vertical="center" wrapText="1"/>
    </xf>
    <xf numFmtId="0" fontId="38" fillId="23" borderId="48" xfId="141" applyFont="1" applyFill="1" applyBorder="1" applyAlignment="1">
      <alignment horizontal="left" vertical="center" wrapText="1"/>
    </xf>
    <xf numFmtId="0" fontId="38" fillId="23" borderId="0" xfId="141" applyFont="1" applyFill="1" applyBorder="1" applyAlignment="1">
      <alignment horizontal="left" vertical="center" wrapText="1"/>
    </xf>
    <xf numFmtId="0" fontId="36" fillId="25" borderId="49" xfId="141" applyFont="1" applyFill="1" applyBorder="1" applyAlignment="1">
      <alignment horizontal="center" vertical="center"/>
    </xf>
    <xf numFmtId="0" fontId="36" fillId="25" borderId="50" xfId="141" applyFont="1" applyFill="1" applyBorder="1" applyAlignment="1">
      <alignment horizontal="center" vertical="center"/>
    </xf>
    <xf numFmtId="0" fontId="36" fillId="25" borderId="38" xfId="141" applyFont="1" applyFill="1" applyBorder="1" applyAlignment="1">
      <alignment horizontal="center" vertical="center"/>
    </xf>
    <xf numFmtId="0" fontId="36" fillId="25" borderId="51" xfId="141" applyFont="1" applyFill="1" applyBorder="1" applyAlignment="1">
      <alignment horizontal="center" vertical="center"/>
    </xf>
    <xf numFmtId="0" fontId="36" fillId="25" borderId="15" xfId="141" applyFont="1" applyFill="1" applyBorder="1" applyAlignment="1">
      <alignment horizontal="center" vertical="center"/>
    </xf>
    <xf numFmtId="0" fontId="36" fillId="25" borderId="43" xfId="141" applyFont="1" applyFill="1" applyBorder="1" applyAlignment="1">
      <alignment horizontal="center" vertical="center"/>
    </xf>
    <xf numFmtId="0" fontId="35" fillId="26" borderId="47" xfId="141" applyFont="1" applyFill="1" applyBorder="1" applyAlignment="1">
      <alignment horizontal="center" vertical="center" wrapText="1"/>
    </xf>
    <xf numFmtId="17" fontId="38" fillId="23" borderId="33" xfId="141" quotePrefix="1" applyNumberFormat="1" applyFont="1" applyFill="1" applyBorder="1" applyAlignment="1">
      <alignment horizontal="center" vertical="center" wrapText="1"/>
    </xf>
    <xf numFmtId="17" fontId="38" fillId="23" borderId="34" xfId="141" quotePrefix="1" applyNumberFormat="1" applyFont="1" applyFill="1" applyBorder="1" applyAlignment="1">
      <alignment horizontal="center" vertical="center" wrapText="1"/>
    </xf>
    <xf numFmtId="17" fontId="38" fillId="23" borderId="35" xfId="141" quotePrefix="1" applyNumberFormat="1" applyFont="1" applyFill="1" applyBorder="1" applyAlignment="1">
      <alignment horizontal="center" vertical="center" wrapText="1"/>
    </xf>
    <xf numFmtId="0" fontId="36" fillId="25" borderId="22" xfId="141" applyFont="1" applyFill="1" applyBorder="1" applyAlignment="1">
      <alignment horizontal="center" vertical="center"/>
    </xf>
    <xf numFmtId="0" fontId="36" fillId="25" borderId="27" xfId="141" applyFont="1" applyFill="1" applyBorder="1" applyAlignment="1">
      <alignment horizontal="center" vertical="center"/>
    </xf>
    <xf numFmtId="0" fontId="36" fillId="25" borderId="19" xfId="141" applyFont="1" applyFill="1" applyBorder="1" applyAlignment="1">
      <alignment horizontal="center" vertical="center"/>
    </xf>
    <xf numFmtId="0" fontId="36" fillId="25" borderId="28" xfId="141" applyFont="1" applyFill="1" applyBorder="1" applyAlignment="1">
      <alignment horizontal="center" vertical="center"/>
    </xf>
    <xf numFmtId="0" fontId="36" fillId="25" borderId="0" xfId="141" applyFont="1" applyFill="1" applyBorder="1" applyAlignment="1">
      <alignment horizontal="center" vertical="center"/>
    </xf>
    <xf numFmtId="0" fontId="36" fillId="25" borderId="29" xfId="141" applyFont="1" applyFill="1" applyBorder="1" applyAlignment="1">
      <alignment horizontal="center" vertical="center"/>
    </xf>
    <xf numFmtId="0" fontId="36" fillId="25" borderId="30" xfId="141" applyFont="1" applyFill="1" applyBorder="1" applyAlignment="1">
      <alignment horizontal="center" vertical="center"/>
    </xf>
    <xf numFmtId="0" fontId="36" fillId="25" borderId="31" xfId="141" applyFont="1" applyFill="1" applyBorder="1" applyAlignment="1">
      <alignment horizontal="center" vertical="center"/>
    </xf>
    <xf numFmtId="0" fontId="36" fillId="25" borderId="32" xfId="141" applyFont="1" applyFill="1" applyBorder="1" applyAlignment="1">
      <alignment horizontal="center" vertical="center"/>
    </xf>
    <xf numFmtId="17" fontId="38" fillId="23" borderId="0" xfId="141" applyNumberFormat="1" applyFont="1" applyFill="1" applyBorder="1" applyAlignment="1">
      <alignment horizontal="left" vertical="center"/>
    </xf>
    <xf numFmtId="17" fontId="38" fillId="23" borderId="16" xfId="141" applyNumberFormat="1" applyFont="1" applyFill="1" applyBorder="1" applyAlignment="1">
      <alignment horizontal="center" vertical="center" wrapText="1"/>
    </xf>
    <xf numFmtId="17" fontId="38" fillId="23" borderId="12" xfId="141" applyNumberFormat="1" applyFont="1" applyFill="1" applyBorder="1" applyAlignment="1">
      <alignment horizontal="center" vertical="center" wrapText="1"/>
    </xf>
    <xf numFmtId="17" fontId="38" fillId="23" borderId="14" xfId="141" quotePrefix="1" applyNumberFormat="1" applyFont="1" applyFill="1" applyBorder="1" applyAlignment="1">
      <alignment horizontal="center" vertical="center" wrapText="1"/>
    </xf>
    <xf numFmtId="17" fontId="38" fillId="23" borderId="13" xfId="141" quotePrefix="1" applyNumberFormat="1" applyFont="1" applyFill="1" applyBorder="1" applyAlignment="1">
      <alignment horizontal="center" vertical="center" wrapText="1"/>
    </xf>
    <xf numFmtId="0" fontId="41" fillId="26" borderId="26" xfId="141" applyFont="1" applyFill="1" applyBorder="1" applyAlignment="1">
      <alignment horizontal="center" vertical="center" wrapText="1"/>
    </xf>
    <xf numFmtId="17" fontId="38" fillId="23" borderId="40" xfId="141" applyNumberFormat="1" applyFont="1" applyFill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36" fillId="25" borderId="23" xfId="141" applyFont="1" applyFill="1" applyBorder="1" applyAlignment="1">
      <alignment horizontal="center" vertical="center"/>
    </xf>
    <xf numFmtId="0" fontId="36" fillId="25" borderId="26" xfId="141" applyFont="1" applyFill="1" applyBorder="1" applyAlignment="1">
      <alignment horizontal="center" vertical="center"/>
    </xf>
    <xf numFmtId="0" fontId="36" fillId="25" borderId="24" xfId="141" applyFont="1" applyFill="1" applyBorder="1" applyAlignment="1">
      <alignment horizontal="center" vertical="center"/>
    </xf>
    <xf numFmtId="1" fontId="38" fillId="23" borderId="14" xfId="143" applyNumberFormat="1" applyFont="1" applyFill="1" applyBorder="1" applyAlignment="1">
      <alignment horizontal="center" vertical="center" wrapText="1"/>
    </xf>
    <xf numFmtId="1" fontId="38" fillId="23" borderId="13" xfId="143" applyNumberFormat="1" applyFont="1" applyFill="1" applyBorder="1" applyAlignment="1">
      <alignment horizontal="center" vertical="center" wrapText="1"/>
    </xf>
    <xf numFmtId="0" fontId="41" fillId="26" borderId="19" xfId="141" applyFont="1" applyFill="1" applyBorder="1" applyAlignment="1">
      <alignment horizontal="center" vertical="center" wrapText="1"/>
    </xf>
    <xf numFmtId="0" fontId="41" fillId="26" borderId="29" xfId="141" applyFont="1" applyFill="1" applyBorder="1" applyAlignment="1">
      <alignment horizontal="center" vertical="center" wrapText="1"/>
    </xf>
    <xf numFmtId="0" fontId="41" fillId="26" borderId="39" xfId="141" applyFont="1" applyFill="1" applyBorder="1" applyAlignment="1">
      <alignment horizontal="center" vertical="center" wrapText="1"/>
    </xf>
    <xf numFmtId="1" fontId="38" fillId="23" borderId="21" xfId="143" applyNumberFormat="1" applyFont="1" applyFill="1" applyBorder="1" applyAlignment="1">
      <alignment horizontal="center" vertical="center" wrapText="1"/>
    </xf>
    <xf numFmtId="0" fontId="38" fillId="23" borderId="0" xfId="176" applyFont="1" applyFill="1" applyBorder="1" applyAlignment="1">
      <alignment vertical="center" wrapText="1"/>
    </xf>
    <xf numFmtId="17" fontId="38" fillId="23" borderId="0" xfId="163" applyNumberFormat="1" applyFont="1" applyFill="1" applyBorder="1" applyAlignment="1">
      <alignment horizontal="left" vertical="center" wrapText="1"/>
    </xf>
    <xf numFmtId="17" fontId="38" fillId="23" borderId="63" xfId="141" quotePrefix="1" applyNumberFormat="1" applyFont="1" applyFill="1" applyBorder="1" applyAlignment="1">
      <alignment horizontal="center" vertical="center" wrapText="1"/>
    </xf>
    <xf numFmtId="0" fontId="35" fillId="26" borderId="13" xfId="141" applyFont="1" applyFill="1" applyBorder="1" applyAlignment="1">
      <alignment horizontal="center" vertical="center" wrapText="1"/>
    </xf>
    <xf numFmtId="0" fontId="41" fillId="26" borderId="14" xfId="141" applyFont="1" applyFill="1" applyBorder="1" applyAlignment="1">
      <alignment horizontal="center" vertical="center"/>
    </xf>
    <xf numFmtId="0" fontId="41" fillId="26" borderId="21" xfId="141" applyFont="1" applyFill="1" applyBorder="1" applyAlignment="1">
      <alignment horizontal="center" vertical="center"/>
    </xf>
    <xf numFmtId="0" fontId="41" fillId="26" borderId="62" xfId="141" applyFont="1" applyFill="1" applyBorder="1" applyAlignment="1">
      <alignment horizontal="center" vertical="center" wrapText="1"/>
    </xf>
    <xf numFmtId="0" fontId="41" fillId="26" borderId="0" xfId="141" applyFont="1" applyFill="1" applyBorder="1" applyAlignment="1">
      <alignment horizontal="center" vertical="center" wrapText="1"/>
    </xf>
    <xf numFmtId="0" fontId="54" fillId="23" borderId="0" xfId="1" applyNumberFormat="1" applyFont="1" applyFill="1" applyBorder="1" applyAlignment="1">
      <alignment horizontal="left" vertical="center" wrapText="1"/>
    </xf>
    <xf numFmtId="0" fontId="0" fillId="23" borderId="0" xfId="153" applyFont="1" applyFill="1" applyBorder="1" applyAlignment="1">
      <alignment horizontal="center"/>
    </xf>
    <xf numFmtId="0" fontId="5" fillId="23" borderId="0" xfId="153" applyFill="1" applyBorder="1" applyAlignment="1">
      <alignment horizontal="center"/>
    </xf>
    <xf numFmtId="0" fontId="36" fillId="25" borderId="59" xfId="141" applyFont="1" applyFill="1" applyBorder="1" applyAlignment="1">
      <alignment horizontal="center" vertical="center" wrapText="1"/>
    </xf>
    <xf numFmtId="0" fontId="36" fillId="25" borderId="60" xfId="141" applyFont="1" applyFill="1" applyBorder="1" applyAlignment="1">
      <alignment horizontal="center" vertical="center" wrapText="1"/>
    </xf>
    <xf numFmtId="0" fontId="36" fillId="25" borderId="61" xfId="141" applyFont="1" applyFill="1" applyBorder="1" applyAlignment="1">
      <alignment horizontal="center" vertical="center" wrapText="1"/>
    </xf>
    <xf numFmtId="0" fontId="41" fillId="26" borderId="59" xfId="141" applyFont="1" applyFill="1" applyBorder="1" applyAlignment="1">
      <alignment horizontal="center" vertical="center" wrapText="1"/>
    </xf>
    <xf numFmtId="0" fontId="41" fillId="26" borderId="60" xfId="141" applyFont="1" applyFill="1" applyBorder="1" applyAlignment="1">
      <alignment horizontal="center" vertical="center" wrapText="1"/>
    </xf>
    <xf numFmtId="0" fontId="41" fillId="26" borderId="61" xfId="141" applyFont="1" applyFill="1" applyBorder="1" applyAlignment="1">
      <alignment horizontal="center" vertical="center" wrapText="1"/>
    </xf>
    <xf numFmtId="0" fontId="41" fillId="26" borderId="33" xfId="141" applyFont="1" applyFill="1" applyBorder="1" applyAlignment="1">
      <alignment horizontal="center" vertical="center" wrapText="1"/>
    </xf>
    <xf numFmtId="0" fontId="41" fillId="26" borderId="35" xfId="141" applyFont="1" applyFill="1" applyBorder="1" applyAlignment="1">
      <alignment horizontal="center" vertical="center" wrapText="1"/>
    </xf>
    <xf numFmtId="0" fontId="41" fillId="26" borderId="52" xfId="141" applyFont="1" applyFill="1" applyBorder="1" applyAlignment="1">
      <alignment horizontal="center" vertical="center" wrapText="1"/>
    </xf>
    <xf numFmtId="0" fontId="41" fillId="26" borderId="54" xfId="141" applyFont="1" applyFill="1" applyBorder="1" applyAlignment="1">
      <alignment horizontal="center" vertical="center" wrapText="1"/>
    </xf>
    <xf numFmtId="0" fontId="41" fillId="26" borderId="53" xfId="141" applyFont="1" applyFill="1" applyBorder="1" applyAlignment="1">
      <alignment horizontal="center" vertical="center" wrapText="1"/>
    </xf>
    <xf numFmtId="169" fontId="38" fillId="0" borderId="0" xfId="141" applyNumberFormat="1" applyFont="1" applyFill="1" applyBorder="1" applyAlignment="1">
      <alignment horizontal="left" vertical="center" wrapText="1"/>
    </xf>
    <xf numFmtId="0" fontId="36" fillId="25" borderId="30" xfId="141" applyFont="1" applyFill="1" applyBorder="1" applyAlignment="1">
      <alignment horizontal="center" vertical="center" wrapText="1"/>
    </xf>
    <xf numFmtId="0" fontId="36" fillId="25" borderId="31" xfId="141" applyFont="1" applyFill="1" applyBorder="1" applyAlignment="1">
      <alignment horizontal="center" vertical="center" wrapText="1"/>
    </xf>
    <xf numFmtId="0" fontId="36" fillId="25" borderId="32" xfId="141" applyFont="1" applyFill="1" applyBorder="1" applyAlignment="1">
      <alignment horizontal="center" vertical="center" wrapText="1"/>
    </xf>
    <xf numFmtId="169" fontId="38" fillId="23" borderId="0" xfId="141" applyNumberFormat="1" applyFont="1" applyFill="1" applyBorder="1" applyAlignment="1">
      <alignment horizontal="left" vertical="center" wrapText="1"/>
    </xf>
    <xf numFmtId="0" fontId="54" fillId="23" borderId="0" xfId="166" applyNumberFormat="1" applyFont="1" applyFill="1" applyBorder="1" applyAlignment="1">
      <alignment horizontal="left" vertical="center" wrapText="1"/>
    </xf>
    <xf numFmtId="0" fontId="54" fillId="23" borderId="0" xfId="159" applyNumberFormat="1" applyFont="1" applyFill="1" applyBorder="1" applyAlignment="1">
      <alignment horizontal="left" vertical="center" wrapText="1"/>
    </xf>
    <xf numFmtId="0" fontId="54" fillId="23" borderId="64" xfId="141" applyFont="1" applyFill="1" applyBorder="1" applyAlignment="1">
      <alignment horizontal="center" vertical="center" wrapText="1"/>
    </xf>
    <xf numFmtId="0" fontId="54" fillId="23" borderId="65" xfId="141" applyFont="1" applyFill="1" applyBorder="1" applyAlignment="1">
      <alignment horizontal="center" vertical="center" wrapText="1"/>
    </xf>
    <xf numFmtId="0" fontId="54" fillId="23" borderId="66" xfId="141" applyFont="1" applyFill="1" applyBorder="1" applyAlignment="1">
      <alignment horizontal="center" vertical="center" wrapText="1"/>
    </xf>
    <xf numFmtId="0" fontId="54" fillId="23" borderId="63" xfId="141" applyFont="1" applyFill="1" applyBorder="1" applyAlignment="1">
      <alignment horizontal="center" vertical="center" wrapText="1"/>
    </xf>
  </cellXfs>
  <cellStyles count="23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Énfasis1 2" xfId="51"/>
    <cellStyle name="20% - Énfasis1 2 2" xfId="52"/>
    <cellStyle name="20% - Énfasis2 2" xfId="53"/>
    <cellStyle name="20% - Énfasis2 2 2" xfId="54"/>
    <cellStyle name="20% - Énfasis3 2" xfId="55"/>
    <cellStyle name="20% - Énfasis3 2 2" xfId="56"/>
    <cellStyle name="20% - Énfasis4 2" xfId="57"/>
    <cellStyle name="20% - Énfasis4 2 2" xfId="58"/>
    <cellStyle name="20% - Énfasis5 2" xfId="59"/>
    <cellStyle name="20% - Énfasis5 2 2" xfId="60"/>
    <cellStyle name="20% - Énfasis6 2" xfId="61"/>
    <cellStyle name="20% - Énfasis6 2 2" xfId="62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40% - Énfasis1 2" xfId="63"/>
    <cellStyle name="40% - Énfasis1 2 2" xfId="64"/>
    <cellStyle name="40% - Énfasis2 2" xfId="65"/>
    <cellStyle name="40% - Énfasis2 2 2" xfId="66"/>
    <cellStyle name="40% - Énfasis3 2" xfId="67"/>
    <cellStyle name="40% - Énfasis3 2 2" xfId="68"/>
    <cellStyle name="40% - Énfasis4 2" xfId="69"/>
    <cellStyle name="40% - Énfasis4 2 2" xfId="70"/>
    <cellStyle name="40% - Énfasis5 2" xfId="71"/>
    <cellStyle name="40% - Énfasis5 2 2" xfId="72"/>
    <cellStyle name="40% - Énfasis6 2" xfId="73"/>
    <cellStyle name="40% - Énfasis6 2 2" xfId="74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60% - Énfasis1 2" xfId="75"/>
    <cellStyle name="60% - Énfasis1 2 2" xfId="76"/>
    <cellStyle name="60% - Énfasis2 2" xfId="77"/>
    <cellStyle name="60% - Énfasis2 2 2" xfId="78"/>
    <cellStyle name="60% - Énfasis3 2" xfId="79"/>
    <cellStyle name="60% - Énfasis3 2 2" xfId="80"/>
    <cellStyle name="60% - Énfasis4 2" xfId="81"/>
    <cellStyle name="60% - Énfasis4 2 2" xfId="82"/>
    <cellStyle name="60% - Énfasis5 2" xfId="83"/>
    <cellStyle name="60% - Énfasis5 2 2" xfId="84"/>
    <cellStyle name="60% - Énfasis6 2" xfId="85"/>
    <cellStyle name="60% - Énfasis6 2 2" xfId="86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Buena 2" xfId="87"/>
    <cellStyle name="Buena 2 2" xfId="88"/>
    <cellStyle name="Calculation" xfId="31"/>
    <cellStyle name="Cálculo 2" xfId="89"/>
    <cellStyle name="Cálculo 2 2" xfId="90"/>
    <cellStyle name="Celda de comprobación 2" xfId="91"/>
    <cellStyle name="Celda de comprobación 2 2" xfId="92"/>
    <cellStyle name="Celda vinculada 2" xfId="93"/>
    <cellStyle name="Celda vinculada 2 2" xfId="94"/>
    <cellStyle name="Check Cell" xfId="32"/>
    <cellStyle name="Encabezado 4 2" xfId="95"/>
    <cellStyle name="Encabezado 4 2 2" xfId="96"/>
    <cellStyle name="Énfasis1 2" xfId="97"/>
    <cellStyle name="Énfasis1 2 2" xfId="98"/>
    <cellStyle name="Énfasis2 2" xfId="99"/>
    <cellStyle name="Énfasis2 2 2" xfId="100"/>
    <cellStyle name="Énfasis3 2" xfId="101"/>
    <cellStyle name="Énfasis3 2 2" xfId="102"/>
    <cellStyle name="Énfasis4 2" xfId="103"/>
    <cellStyle name="Énfasis4 2 2" xfId="104"/>
    <cellStyle name="Énfasis5 2" xfId="105"/>
    <cellStyle name="Énfasis5 2 2" xfId="106"/>
    <cellStyle name="Énfasis6 2" xfId="107"/>
    <cellStyle name="Énfasis6 2 2" xfId="108"/>
    <cellStyle name="Entrada 2" xfId="109"/>
    <cellStyle name="Entrada 2 2" xfId="110"/>
    <cellStyle name="Euro" xfId="33"/>
    <cellStyle name="Euro 2" xfId="190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Incorrecto 2" xfId="111"/>
    <cellStyle name="Incorrecto 2 2" xfId="112"/>
    <cellStyle name="Input" xfId="40"/>
    <cellStyle name="Linked Cell" xfId="41"/>
    <cellStyle name="Millares" xfId="1" builtinId="3"/>
    <cellStyle name="Millares 2" xfId="4"/>
    <cellStyle name="Millares 2 2" xfId="113"/>
    <cellStyle name="Millares 2 2 2" xfId="163"/>
    <cellStyle name="Millares 2 3" xfId="114"/>
    <cellStyle name="Millares 2 3 2" xfId="164"/>
    <cellStyle name="Millares 2 4" xfId="115"/>
    <cellStyle name="Millares 2 4 2" xfId="165"/>
    <cellStyle name="Millares 2 5" xfId="142"/>
    <cellStyle name="Millares 3" xfId="159"/>
    <cellStyle name="Millares 3 2" xfId="191"/>
    <cellStyle name="Millares 3 3" xfId="166"/>
    <cellStyle name="Millares 3 3 2" xfId="204"/>
    <cellStyle name="Millares 3 4" xfId="203"/>
    <cellStyle name="Millares 4" xfId="192"/>
    <cellStyle name="Millares 4 2" xfId="205"/>
    <cellStyle name="Moneda" xfId="145" builtinId="4"/>
    <cellStyle name="Moneda 2" xfId="3"/>
    <cellStyle name="Moneda 2 2" xfId="116"/>
    <cellStyle name="Moneda 2 2 2" xfId="167"/>
    <cellStyle name="Moneda 2 3" xfId="117"/>
    <cellStyle name="Moneda 2 3 2" xfId="168"/>
    <cellStyle name="Moneda 2 4" xfId="118"/>
    <cellStyle name="Moneda 2 4 2" xfId="169"/>
    <cellStyle name="Moneda 2 5" xfId="143"/>
    <cellStyle name="Moneda 3" xfId="47"/>
    <cellStyle name="Moneda 3 2" xfId="170"/>
    <cellStyle name="Moneda 3 2 2" xfId="207"/>
    <cellStyle name="Moneda 3 3" xfId="206"/>
    <cellStyle name="Moneda 4" xfId="147"/>
    <cellStyle name="Moneda 4 2" xfId="171"/>
    <cellStyle name="Moneda 4 2 2" xfId="209"/>
    <cellStyle name="Moneda 4 3" xfId="208"/>
    <cellStyle name="Moneda 5" xfId="154"/>
    <cellStyle name="Moneda 5 2" xfId="172"/>
    <cellStyle name="Moneda 5 2 2" xfId="210"/>
    <cellStyle name="Moneda 5 3" xfId="197"/>
    <cellStyle name="Moneda 6" xfId="156"/>
    <cellStyle name="Moneda 6 2" xfId="173"/>
    <cellStyle name="Moneda 7" xfId="158"/>
    <cellStyle name="Moneda 7 2" xfId="162"/>
    <cellStyle name="Moneda 7 2 2" xfId="175"/>
    <cellStyle name="Moneda 7 2 2 2" xfId="213"/>
    <cellStyle name="Moneda 7 2 3" xfId="212"/>
    <cellStyle name="Moneda 7 3" xfId="174"/>
    <cellStyle name="Moneda 7 3 2" xfId="214"/>
    <cellStyle name="Moneda 7 4" xfId="211"/>
    <cellStyle name="Moneda 8" xfId="193"/>
    <cellStyle name="Moneda 8 2" xfId="215"/>
    <cellStyle name="Neutral 2" xfId="119"/>
    <cellStyle name="Neutral 2 2" xfId="120"/>
    <cellStyle name="Normal" xfId="0" builtinId="0"/>
    <cellStyle name="Normal 10" xfId="194"/>
    <cellStyle name="Normal 10 2" xfId="216"/>
    <cellStyle name="Normal 11" xfId="196"/>
    <cellStyle name="Normal 2" xfId="2"/>
    <cellStyle name="Normal 2 2" xfId="121"/>
    <cellStyle name="Normal 2 2 2" xfId="176"/>
    <cellStyle name="Normal 2 3" xfId="50"/>
    <cellStyle name="Normal 2 3 2" xfId="177"/>
    <cellStyle name="Normal 2 4" xfId="122"/>
    <cellStyle name="Normal 2 4 2" xfId="178"/>
    <cellStyle name="Normal 2 5" xfId="141"/>
    <cellStyle name="Normal 3" xfId="5"/>
    <cellStyle name="Normal 4" xfId="46"/>
    <cellStyle name="Normal 4 2" xfId="179"/>
    <cellStyle name="Normal 4 2 2" xfId="218"/>
    <cellStyle name="Normal 4 3" xfId="217"/>
    <cellStyle name="Normal 5" xfId="146"/>
    <cellStyle name="Normal 5 2" xfId="152"/>
    <cellStyle name="Normal 5 2 2" xfId="181"/>
    <cellStyle name="Normal 5 2 2 2" xfId="220"/>
    <cellStyle name="Normal 5 2 3" xfId="219"/>
    <cellStyle name="Normal 5 3" xfId="155"/>
    <cellStyle name="Normal 5 3 2" xfId="182"/>
    <cellStyle name="Normal 5 3 2 2" xfId="221"/>
    <cellStyle name="Normal 5 3 3" xfId="199"/>
    <cellStyle name="Normal 5 4" xfId="180"/>
    <cellStyle name="Normal 5 4 2" xfId="222"/>
    <cellStyle name="Normal 5 5" xfId="198"/>
    <cellStyle name="Normal 6" xfId="150"/>
    <cellStyle name="Normal 6 2" xfId="183"/>
    <cellStyle name="Normal 6 2 2" xfId="223"/>
    <cellStyle name="Normal 6 3" xfId="200"/>
    <cellStyle name="Normal 7" xfId="153"/>
    <cellStyle name="Normal 7 2" xfId="184"/>
    <cellStyle name="Normal 7 2 2" xfId="224"/>
    <cellStyle name="Normal 7 3" xfId="201"/>
    <cellStyle name="Normal 8" xfId="157"/>
    <cellStyle name="Normal 8 2" xfId="161"/>
    <cellStyle name="Normal 8 2 2" xfId="186"/>
    <cellStyle name="Normal 8 2 2 2" xfId="227"/>
    <cellStyle name="Normal 8 2 3" xfId="226"/>
    <cellStyle name="Normal 8 3" xfId="185"/>
    <cellStyle name="Normal 8 3 2" xfId="228"/>
    <cellStyle name="Normal 8 4" xfId="225"/>
    <cellStyle name="Normal 9" xfId="160"/>
    <cellStyle name="Normal 9 2" xfId="187"/>
    <cellStyle name="Normal 9 2 2" xfId="230"/>
    <cellStyle name="Normal 9 3" xfId="229"/>
    <cellStyle name="Normal_Líneas bienestar hasta ene_10" xfId="149"/>
    <cellStyle name="Normal_Trabajadores asegurados en el IMSS 2" xfId="202"/>
    <cellStyle name="Notas 2" xfId="123"/>
    <cellStyle name="Notas 2 2" xfId="124"/>
    <cellStyle name="Note" xfId="42"/>
    <cellStyle name="Output" xfId="43"/>
    <cellStyle name="Porcentaje" xfId="148" builtinId="5"/>
    <cellStyle name="Porcentaje 2" xfId="195"/>
    <cellStyle name="Porcentaje 2 2" xfId="231"/>
    <cellStyle name="Porcentual 2" xfId="48"/>
    <cellStyle name="Porcentual 2 2" xfId="144"/>
    <cellStyle name="Porcentual 3" xfId="49"/>
    <cellStyle name="Porcentual 3 2" xfId="188"/>
    <cellStyle name="Porcentual 3 2 2" xfId="233"/>
    <cellStyle name="Porcentual 3 3" xfId="232"/>
    <cellStyle name="Porcentual 4" xfId="151"/>
    <cellStyle name="Porcentual 4 2" xfId="189"/>
    <cellStyle name="Porcentual 4 2 2" xfId="235"/>
    <cellStyle name="Porcentual 4 3" xfId="234"/>
    <cellStyle name="Salida 2" xfId="125"/>
    <cellStyle name="Salida 2 2" xfId="126"/>
    <cellStyle name="Texto de advertencia 2" xfId="127"/>
    <cellStyle name="Texto de advertencia 2 2" xfId="128"/>
    <cellStyle name="Texto explicativo 2" xfId="129"/>
    <cellStyle name="Texto explicativo 2 2" xfId="130"/>
    <cellStyle name="Title" xfId="44"/>
    <cellStyle name="Título 1 2" xfId="131"/>
    <cellStyle name="Título 1 2 2" xfId="132"/>
    <cellStyle name="Título 2 2" xfId="133"/>
    <cellStyle name="Título 2 2 2" xfId="134"/>
    <cellStyle name="Título 3 2" xfId="135"/>
    <cellStyle name="Título 3 2 2" xfId="136"/>
    <cellStyle name="Título 4" xfId="137"/>
    <cellStyle name="Título 4 2" xfId="138"/>
    <cellStyle name="Total 2" xfId="139"/>
    <cellStyle name="Total 2 2" xfId="140"/>
    <cellStyle name="Warning Text" xfId="45"/>
  </cellStyles>
  <dxfs count="0"/>
  <tableStyles count="0" defaultTableStyle="TableStyleMedium9" defaultPivotStyle="PivotStyleLight16"/>
  <colors>
    <mruColors>
      <color rgb="FF263CAC"/>
      <color rgb="FF2E20DE"/>
      <color rgb="FF283E6A"/>
      <color rgb="FF3E60A4"/>
      <color rgb="FF89A2D3"/>
      <color rgb="FF798AE1"/>
      <color rgb="FF7E2A04"/>
      <color rgb="FF542804"/>
      <color rgb="FF7C3B06"/>
      <color rgb="FF4C40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3"/>
  <sheetViews>
    <sheetView tabSelected="1" workbookViewId="0">
      <selection activeCell="C2" sqref="C2:H2"/>
    </sheetView>
  </sheetViews>
  <sheetFormatPr baseColWidth="10" defaultRowHeight="15"/>
  <cols>
    <col min="1" max="1" width="5.7109375" style="18" customWidth="1"/>
    <col min="2" max="2" width="0.85546875" style="18" customWidth="1"/>
    <col min="3" max="4" width="11.42578125" style="18" customWidth="1"/>
    <col min="5" max="5" width="1.7109375" style="18" customWidth="1"/>
    <col min="6" max="6" width="13.5703125" style="18" customWidth="1"/>
    <col min="7" max="8" width="11.42578125" style="18"/>
    <col min="9" max="9" width="0.85546875" style="18" customWidth="1"/>
    <col min="10" max="12" width="11.42578125" style="18"/>
    <col min="13" max="14" width="11.42578125" style="18" customWidth="1"/>
    <col min="15" max="16384" width="11.42578125" style="18"/>
  </cols>
  <sheetData>
    <row r="2" spans="2:16" ht="45.75" customHeight="1">
      <c r="B2" s="22"/>
      <c r="C2" s="254" t="s">
        <v>60</v>
      </c>
      <c r="D2" s="255"/>
      <c r="E2" s="255"/>
      <c r="F2" s="255"/>
      <c r="G2" s="255"/>
      <c r="H2" s="256"/>
      <c r="I2" s="22"/>
    </row>
    <row r="3" spans="2:16" ht="4.5" customHeight="1">
      <c r="B3" s="22"/>
      <c r="C3" s="86"/>
      <c r="D3" s="86"/>
      <c r="E3" s="86"/>
      <c r="F3" s="86"/>
      <c r="G3" s="99"/>
      <c r="I3" s="22"/>
    </row>
    <row r="4" spans="2:16" ht="25.5" customHeight="1">
      <c r="B4" s="22"/>
      <c r="C4" s="251" t="s">
        <v>66</v>
      </c>
      <c r="D4" s="251" t="s">
        <v>67</v>
      </c>
      <c r="E4" s="20"/>
      <c r="F4" s="251" t="s">
        <v>21</v>
      </c>
      <c r="G4" s="251" t="s">
        <v>0</v>
      </c>
      <c r="H4" s="251" t="s">
        <v>47</v>
      </c>
      <c r="I4" s="22"/>
      <c r="K4" s="125"/>
      <c r="L4" s="125"/>
      <c r="M4" s="125"/>
      <c r="N4" s="133"/>
    </row>
    <row r="5" spans="2:16">
      <c r="B5" s="22"/>
      <c r="C5" s="252"/>
      <c r="D5" s="252"/>
      <c r="E5" s="20"/>
      <c r="F5" s="253"/>
      <c r="G5" s="253"/>
      <c r="H5" s="253"/>
      <c r="I5" s="22"/>
      <c r="K5" s="126"/>
      <c r="L5" s="126"/>
      <c r="M5" s="126"/>
      <c r="N5" s="133"/>
    </row>
    <row r="6" spans="2:16" ht="12.75" customHeight="1">
      <c r="B6" s="22"/>
      <c r="C6" s="258">
        <v>2008</v>
      </c>
      <c r="D6" s="242" t="s">
        <v>68</v>
      </c>
      <c r="E6" s="21"/>
      <c r="F6" s="83">
        <v>0.85770000000000002</v>
      </c>
      <c r="G6" s="83">
        <v>0.82469999999999999</v>
      </c>
      <c r="H6" s="83">
        <v>0.9365</v>
      </c>
      <c r="I6" s="22"/>
      <c r="K6" s="126"/>
      <c r="L6" s="126"/>
      <c r="M6" s="126"/>
      <c r="N6" s="133"/>
    </row>
    <row r="7" spans="2:16" ht="12.75" customHeight="1">
      <c r="B7" s="22"/>
      <c r="C7" s="258"/>
      <c r="D7" s="242" t="s">
        <v>69</v>
      </c>
      <c r="E7" s="21"/>
      <c r="F7" s="83">
        <v>0.85740000000000005</v>
      </c>
      <c r="G7" s="83">
        <v>0.82769999999999999</v>
      </c>
      <c r="H7" s="83">
        <v>0.9284</v>
      </c>
      <c r="I7" s="22"/>
      <c r="K7" s="126"/>
      <c r="L7" s="126"/>
      <c r="M7" s="126"/>
      <c r="N7" s="133"/>
    </row>
    <row r="8" spans="2:16" ht="12.75" customHeight="1">
      <c r="B8" s="22"/>
      <c r="C8" s="258"/>
      <c r="D8" s="242" t="s">
        <v>70</v>
      </c>
      <c r="E8" s="21"/>
      <c r="F8" s="83">
        <v>0.92390000000000005</v>
      </c>
      <c r="G8" s="83">
        <v>0.90169999999999995</v>
      </c>
      <c r="H8" s="83">
        <v>0.97689999999999999</v>
      </c>
      <c r="I8" s="22"/>
      <c r="K8" s="126"/>
      <c r="L8" s="126"/>
      <c r="M8" s="126"/>
      <c r="N8" s="133"/>
    </row>
    <row r="9" spans="2:16" ht="12.75" customHeight="1">
      <c r="B9" s="22"/>
      <c r="C9" s="258"/>
      <c r="D9" s="242" t="s">
        <v>71</v>
      </c>
      <c r="E9" s="21"/>
      <c r="F9" s="83">
        <v>0.97330000000000005</v>
      </c>
      <c r="G9" s="83">
        <v>0.96870000000000001</v>
      </c>
      <c r="H9" s="83">
        <v>0.98429999999999995</v>
      </c>
      <c r="I9" s="22"/>
      <c r="K9" s="126"/>
      <c r="L9" s="126"/>
      <c r="M9" s="126"/>
      <c r="N9" s="133"/>
    </row>
    <row r="10" spans="2:16" ht="12.75" customHeight="1">
      <c r="B10" s="22"/>
      <c r="C10" s="258">
        <v>2009</v>
      </c>
      <c r="D10" s="242" t="s">
        <v>68</v>
      </c>
      <c r="E10" s="21"/>
      <c r="F10" s="83">
        <v>0.96540000000000004</v>
      </c>
      <c r="G10" s="83">
        <v>0.96240000000000003</v>
      </c>
      <c r="H10" s="83">
        <v>0.97250000000000003</v>
      </c>
      <c r="I10" s="22"/>
      <c r="K10" s="126"/>
      <c r="L10" s="126"/>
      <c r="M10" s="126"/>
      <c r="N10" s="133"/>
    </row>
    <row r="11" spans="2:16" ht="12.75" customHeight="1">
      <c r="B11" s="22"/>
      <c r="C11" s="258"/>
      <c r="D11" s="242" t="s">
        <v>69</v>
      </c>
      <c r="E11" s="21"/>
      <c r="F11" s="83">
        <v>0.99929999999999997</v>
      </c>
      <c r="G11" s="83">
        <v>0.99770000000000003</v>
      </c>
      <c r="H11" s="83">
        <v>1.0031000000000001</v>
      </c>
      <c r="I11" s="22"/>
      <c r="K11" s="126"/>
      <c r="L11" s="126"/>
      <c r="M11" s="126"/>
      <c r="N11" s="133"/>
    </row>
    <row r="12" spans="2:16" ht="12.75" customHeight="1">
      <c r="B12" s="22"/>
      <c r="C12" s="258"/>
      <c r="D12" s="242" t="s">
        <v>70</v>
      </c>
      <c r="E12" s="21"/>
      <c r="F12" s="83">
        <v>1.0169999999999999</v>
      </c>
      <c r="G12" s="83">
        <v>1.0143</v>
      </c>
      <c r="H12" s="83">
        <v>1.0234000000000001</v>
      </c>
      <c r="I12" s="22"/>
      <c r="K12" s="126"/>
      <c r="L12" s="126"/>
      <c r="M12" s="126"/>
      <c r="N12" s="133"/>
    </row>
    <row r="13" spans="2:16" ht="12.75" customHeight="1">
      <c r="B13" s="22"/>
      <c r="C13" s="258"/>
      <c r="D13" s="242" t="s">
        <v>71</v>
      </c>
      <c r="E13" s="21"/>
      <c r="F13" s="83">
        <v>1.0288999999999999</v>
      </c>
      <c r="G13" s="83">
        <v>1.04</v>
      </c>
      <c r="H13" s="83">
        <v>1.0024999999999999</v>
      </c>
      <c r="I13" s="22"/>
      <c r="K13" s="126"/>
      <c r="L13" s="126"/>
      <c r="M13" s="126"/>
      <c r="N13" s="133"/>
    </row>
    <row r="14" spans="2:16" ht="12.75" customHeight="1">
      <c r="B14" s="22"/>
      <c r="C14" s="257">
        <v>2010</v>
      </c>
      <c r="D14" s="242" t="s">
        <v>68</v>
      </c>
      <c r="E14" s="21"/>
      <c r="F14" s="78">
        <v>1</v>
      </c>
      <c r="G14" s="78">
        <v>1</v>
      </c>
      <c r="H14" s="78">
        <v>1</v>
      </c>
      <c r="I14" s="96"/>
      <c r="J14" s="101"/>
      <c r="K14" s="127"/>
      <c r="L14" s="128"/>
      <c r="M14" s="128"/>
      <c r="N14" s="134"/>
      <c r="O14" s="79"/>
      <c r="P14" s="70"/>
    </row>
    <row r="15" spans="2:16" ht="12.75" customHeight="1">
      <c r="B15" s="22"/>
      <c r="C15" s="257"/>
      <c r="D15" s="242" t="s">
        <v>69</v>
      </c>
      <c r="E15" s="21"/>
      <c r="F15" s="78">
        <v>0.99329999999999996</v>
      </c>
      <c r="G15" s="78">
        <v>0.99460000000000004</v>
      </c>
      <c r="H15" s="78">
        <v>0.99029999999999996</v>
      </c>
      <c r="I15" s="96"/>
      <c r="J15" s="101"/>
      <c r="K15" s="127"/>
      <c r="L15" s="128"/>
      <c r="M15" s="128"/>
      <c r="N15" s="134"/>
      <c r="O15" s="79"/>
      <c r="P15" s="70"/>
    </row>
    <row r="16" spans="2:16" ht="12.75" customHeight="1">
      <c r="B16" s="22"/>
      <c r="C16" s="257"/>
      <c r="D16" s="242" t="s">
        <v>70</v>
      </c>
      <c r="E16" s="21"/>
      <c r="F16" s="83">
        <v>0.99819999999999998</v>
      </c>
      <c r="G16" s="83">
        <v>1.0013000000000001</v>
      </c>
      <c r="H16" s="83">
        <v>0.99080000000000001</v>
      </c>
      <c r="I16" s="96"/>
      <c r="J16" s="101"/>
      <c r="K16" s="127"/>
      <c r="L16" s="128"/>
      <c r="M16" s="128"/>
      <c r="N16" s="134"/>
      <c r="O16" s="79"/>
      <c r="P16" s="70"/>
    </row>
    <row r="17" spans="2:18" ht="12.75" customHeight="1">
      <c r="B17" s="22"/>
      <c r="C17" s="257"/>
      <c r="D17" s="242" t="s">
        <v>71</v>
      </c>
      <c r="E17" s="21"/>
      <c r="F17" s="83">
        <v>1.0405</v>
      </c>
      <c r="G17" s="83">
        <v>1.0548999999999999</v>
      </c>
      <c r="H17" s="83">
        <v>1.0061</v>
      </c>
      <c r="I17" s="96"/>
      <c r="J17" s="101"/>
      <c r="K17" s="127"/>
      <c r="L17" s="128"/>
      <c r="M17" s="128"/>
      <c r="N17" s="134"/>
      <c r="O17" s="79"/>
      <c r="P17" s="70"/>
    </row>
    <row r="18" spans="2:18" ht="12.75" customHeight="1">
      <c r="B18" s="22"/>
      <c r="C18" s="257">
        <v>2011</v>
      </c>
      <c r="D18" s="242" t="s">
        <v>68</v>
      </c>
      <c r="E18" s="21"/>
      <c r="F18" s="83">
        <v>1.0204</v>
      </c>
      <c r="G18" s="83">
        <v>1.0278</v>
      </c>
      <c r="H18" s="83">
        <v>1.0026999999999999</v>
      </c>
      <c r="I18" s="96"/>
      <c r="J18" s="101"/>
      <c r="K18" s="127"/>
      <c r="L18" s="128"/>
      <c r="M18" s="128"/>
      <c r="N18" s="134"/>
      <c r="O18" s="79"/>
      <c r="P18" s="70"/>
    </row>
    <row r="19" spans="2:18" ht="12.75" customHeight="1">
      <c r="B19" s="22"/>
      <c r="C19" s="257"/>
      <c r="D19" s="242" t="s">
        <v>69</v>
      </c>
      <c r="E19" s="21"/>
      <c r="F19" s="83">
        <v>1.0284</v>
      </c>
      <c r="G19" s="83">
        <v>1.0422</v>
      </c>
      <c r="H19" s="83">
        <v>0.99539999999999995</v>
      </c>
      <c r="I19" s="96"/>
      <c r="J19" s="101"/>
      <c r="K19" s="127"/>
      <c r="L19" s="128"/>
      <c r="M19" s="128"/>
      <c r="N19" s="134"/>
      <c r="O19" s="79"/>
      <c r="P19" s="70"/>
    </row>
    <row r="20" spans="2:18" ht="12.75" customHeight="1">
      <c r="B20" s="22"/>
      <c r="C20" s="257"/>
      <c r="D20" s="242" t="s">
        <v>70</v>
      </c>
      <c r="E20" s="21"/>
      <c r="F20" s="83">
        <v>1.0427999999999999</v>
      </c>
      <c r="G20" s="83">
        <v>1.0568</v>
      </c>
      <c r="H20" s="83">
        <v>1.0095000000000001</v>
      </c>
      <c r="I20" s="96"/>
      <c r="J20" s="101"/>
      <c r="K20" s="127"/>
      <c r="L20" s="128"/>
      <c r="M20" s="128"/>
      <c r="N20" s="134"/>
      <c r="O20" s="79"/>
      <c r="P20" s="70"/>
    </row>
    <row r="21" spans="2:18" ht="12.75" customHeight="1">
      <c r="B21" s="22"/>
      <c r="C21" s="257"/>
      <c r="D21" s="242" t="s">
        <v>71</v>
      </c>
      <c r="E21" s="21"/>
      <c r="F21" s="83">
        <v>1.0583</v>
      </c>
      <c r="G21" s="83">
        <v>1.0795999999999999</v>
      </c>
      <c r="H21" s="83">
        <v>1.0072000000000001</v>
      </c>
      <c r="I21" s="96"/>
      <c r="J21" s="101"/>
      <c r="K21" s="127"/>
      <c r="L21" s="128"/>
      <c r="M21" s="128"/>
      <c r="N21" s="134"/>
      <c r="O21" s="79"/>
      <c r="P21" s="70"/>
    </row>
    <row r="22" spans="2:18" ht="12.75" customHeight="1">
      <c r="B22" s="22"/>
      <c r="C22" s="257">
        <v>2012</v>
      </c>
      <c r="D22" s="242" t="s">
        <v>68</v>
      </c>
      <c r="E22" s="21"/>
      <c r="F22" s="83">
        <v>1.0519000000000001</v>
      </c>
      <c r="G22" s="83">
        <v>1.0793999999999999</v>
      </c>
      <c r="H22" s="83">
        <v>0.98599999999999999</v>
      </c>
      <c r="I22" s="96"/>
      <c r="J22" s="101"/>
      <c r="K22" s="127"/>
      <c r="L22" s="128"/>
      <c r="M22" s="128"/>
      <c r="N22" s="134"/>
      <c r="O22" s="79"/>
      <c r="P22" s="70"/>
    </row>
    <row r="23" spans="2:18" ht="12.75" customHeight="1">
      <c r="B23" s="22"/>
      <c r="C23" s="257"/>
      <c r="D23" s="242" t="s">
        <v>69</v>
      </c>
      <c r="E23" s="21"/>
      <c r="F23" s="83">
        <v>1.0462</v>
      </c>
      <c r="G23" s="83">
        <v>1.0717000000000001</v>
      </c>
      <c r="H23" s="83">
        <v>0.98519999999999996</v>
      </c>
      <c r="I23" s="96"/>
      <c r="J23" s="101"/>
      <c r="K23" s="127"/>
      <c r="L23" s="128"/>
      <c r="M23" s="128"/>
      <c r="N23" s="134"/>
      <c r="O23" s="79"/>
      <c r="P23" s="70"/>
    </row>
    <row r="24" spans="2:18" ht="12.75" customHeight="1">
      <c r="B24" s="22"/>
      <c r="C24" s="257"/>
      <c r="D24" s="242" t="s">
        <v>70</v>
      </c>
      <c r="E24" s="21"/>
      <c r="F24" s="83">
        <v>1.089</v>
      </c>
      <c r="G24" s="83">
        <v>1.1120000000000001</v>
      </c>
      <c r="H24" s="83">
        <v>1.0339</v>
      </c>
      <c r="I24" s="96"/>
      <c r="J24" s="101"/>
      <c r="K24" s="127"/>
      <c r="L24" s="128"/>
      <c r="M24" s="128"/>
      <c r="N24" s="134"/>
      <c r="O24" s="79"/>
      <c r="P24" s="70"/>
    </row>
    <row r="25" spans="2:18" ht="12.75" customHeight="1">
      <c r="B25" s="22"/>
      <c r="C25" s="257"/>
      <c r="D25" s="242" t="s">
        <v>71</v>
      </c>
      <c r="E25" s="21"/>
      <c r="F25" s="83">
        <v>1.0972999999999999</v>
      </c>
      <c r="G25" s="83">
        <v>1.1286</v>
      </c>
      <c r="H25" s="83">
        <v>1.0224</v>
      </c>
      <c r="I25" s="96"/>
      <c r="J25" s="101"/>
      <c r="K25" s="127"/>
      <c r="L25" s="128"/>
      <c r="M25" s="128"/>
      <c r="N25" s="134"/>
      <c r="O25" s="79"/>
      <c r="P25" s="70"/>
    </row>
    <row r="26" spans="2:18" ht="12.75" customHeight="1">
      <c r="B26" s="22"/>
      <c r="C26" s="257">
        <v>2013</v>
      </c>
      <c r="D26" s="242" t="s">
        <v>68</v>
      </c>
      <c r="E26" s="21"/>
      <c r="F26" s="83">
        <v>1.0929</v>
      </c>
      <c r="G26" s="83">
        <v>1.1211</v>
      </c>
      <c r="H26" s="83">
        <v>1.0256000000000001</v>
      </c>
      <c r="I26" s="96"/>
      <c r="J26" s="101"/>
      <c r="K26" s="127"/>
      <c r="L26" s="128"/>
      <c r="M26" s="128"/>
      <c r="N26" s="134"/>
      <c r="O26" s="79"/>
      <c r="P26" s="70"/>
    </row>
    <row r="27" spans="2:18" ht="12.75" customHeight="1">
      <c r="B27" s="22"/>
      <c r="C27" s="257"/>
      <c r="D27" s="242" t="s">
        <v>69</v>
      </c>
      <c r="E27" s="21"/>
      <c r="F27" s="83">
        <v>1.1072</v>
      </c>
      <c r="G27" s="83">
        <v>1.1349</v>
      </c>
      <c r="H27" s="83">
        <v>1.0410999999999999</v>
      </c>
      <c r="I27" s="96"/>
      <c r="J27" s="101"/>
      <c r="K27" s="127"/>
      <c r="L27" s="128"/>
      <c r="M27" s="128"/>
      <c r="N27" s="134"/>
      <c r="O27" s="79"/>
      <c r="P27" s="70"/>
    </row>
    <row r="28" spans="2:18" ht="12.75" customHeight="1">
      <c r="B28" s="22"/>
      <c r="C28" s="257"/>
      <c r="D28" s="242" t="s">
        <v>70</v>
      </c>
      <c r="E28" s="21"/>
      <c r="F28" s="83">
        <v>1.1281000000000001</v>
      </c>
      <c r="G28" s="83">
        <v>1.1651</v>
      </c>
      <c r="H28" s="83">
        <v>1.0395000000000001</v>
      </c>
      <c r="I28" s="96"/>
      <c r="J28" s="101"/>
      <c r="K28" s="127"/>
      <c r="L28" s="128"/>
      <c r="M28" s="128"/>
      <c r="N28" s="134"/>
      <c r="O28" s="79"/>
      <c r="P28" s="70"/>
    </row>
    <row r="29" spans="2:18">
      <c r="B29" s="22"/>
      <c r="C29" s="257"/>
      <c r="D29" s="242" t="s">
        <v>71</v>
      </c>
      <c r="E29" s="21"/>
      <c r="F29" s="83">
        <v>1.127</v>
      </c>
      <c r="G29" s="83">
        <v>1.1715</v>
      </c>
      <c r="H29" s="83">
        <v>1.0205</v>
      </c>
      <c r="I29" s="22"/>
      <c r="K29" s="133"/>
      <c r="L29" s="133"/>
      <c r="M29" s="133"/>
      <c r="N29" s="133"/>
    </row>
    <row r="30" spans="2:18" ht="5.25" customHeight="1">
      <c r="B30" s="22"/>
      <c r="I30" s="22"/>
    </row>
    <row r="31" spans="2:18">
      <c r="C31" s="250" t="s">
        <v>141</v>
      </c>
      <c r="D31" s="250"/>
      <c r="E31" s="250"/>
      <c r="F31" s="250"/>
      <c r="G31" s="250"/>
      <c r="H31" s="250"/>
    </row>
    <row r="32" spans="2:18" ht="20.100000000000001" customHeight="1">
      <c r="C32" s="249" t="s">
        <v>114</v>
      </c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138"/>
      <c r="P32" s="138"/>
      <c r="Q32" s="138"/>
      <c r="R32" s="138"/>
    </row>
    <row r="33" spans="3:18" ht="20.100000000000001" customHeight="1"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138"/>
      <c r="P33" s="138"/>
      <c r="Q33" s="138"/>
      <c r="R33" s="138"/>
    </row>
    <row r="34" spans="3:18" ht="20.100000000000001" customHeight="1"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</row>
    <row r="35" spans="3:18"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3:18">
      <c r="K36" s="125"/>
      <c r="L36" s="125"/>
      <c r="M36" s="125"/>
      <c r="N36" s="124"/>
    </row>
    <row r="37" spans="3:18">
      <c r="K37" s="126"/>
      <c r="L37" s="126"/>
      <c r="M37" s="126"/>
      <c r="N37" s="124"/>
    </row>
    <row r="38" spans="3:18">
      <c r="K38" s="127"/>
      <c r="L38" s="128"/>
      <c r="M38" s="128"/>
      <c r="N38" s="124"/>
    </row>
    <row r="39" spans="3:18">
      <c r="K39" s="127"/>
      <c r="L39" s="128"/>
      <c r="M39" s="128"/>
      <c r="N39" s="124"/>
    </row>
    <row r="40" spans="3:18">
      <c r="K40" s="127"/>
      <c r="L40" s="128"/>
      <c r="M40" s="128"/>
      <c r="N40" s="124"/>
    </row>
    <row r="41" spans="3:18">
      <c r="K41" s="127"/>
      <c r="L41" s="128"/>
      <c r="M41" s="128"/>
      <c r="N41" s="124"/>
    </row>
    <row r="42" spans="3:18">
      <c r="K42" s="127"/>
      <c r="L42" s="128"/>
      <c r="M42" s="128"/>
      <c r="N42" s="124"/>
    </row>
    <row r="43" spans="3:18">
      <c r="K43" s="127"/>
      <c r="L43" s="128"/>
      <c r="M43" s="128"/>
      <c r="N43" s="124"/>
    </row>
    <row r="44" spans="3:18">
      <c r="K44" s="127"/>
      <c r="L44" s="128"/>
      <c r="M44" s="128"/>
      <c r="N44" s="124"/>
    </row>
    <row r="45" spans="3:18">
      <c r="K45" s="127"/>
      <c r="L45" s="128"/>
      <c r="M45" s="128"/>
      <c r="N45" s="124"/>
    </row>
    <row r="46" spans="3:18">
      <c r="K46" s="127"/>
      <c r="L46" s="128"/>
      <c r="M46" s="128"/>
      <c r="N46" s="124"/>
    </row>
    <row r="47" spans="3:18">
      <c r="K47" s="127"/>
      <c r="L47" s="128"/>
      <c r="M47" s="128"/>
      <c r="N47" s="124"/>
    </row>
    <row r="48" spans="3:18">
      <c r="K48" s="127"/>
      <c r="L48" s="128"/>
      <c r="M48" s="128"/>
      <c r="N48" s="124"/>
    </row>
    <row r="49" spans="11:14">
      <c r="K49" s="127"/>
      <c r="L49" s="128"/>
      <c r="M49" s="128"/>
      <c r="N49" s="124"/>
    </row>
    <row r="50" spans="11:14">
      <c r="K50" s="127"/>
      <c r="L50" s="128"/>
      <c r="M50" s="128"/>
      <c r="N50" s="124"/>
    </row>
    <row r="51" spans="11:14">
      <c r="K51" s="127"/>
      <c r="L51" s="128"/>
      <c r="M51" s="128"/>
      <c r="N51" s="124"/>
    </row>
    <row r="52" spans="11:14">
      <c r="K52" s="124"/>
      <c r="L52" s="124"/>
      <c r="M52" s="124"/>
      <c r="N52" s="124"/>
    </row>
    <row r="53" spans="11:14">
      <c r="K53" s="124"/>
      <c r="L53" s="124"/>
      <c r="M53" s="124"/>
      <c r="N53" s="124"/>
    </row>
  </sheetData>
  <mergeCells count="14">
    <mergeCell ref="C32:N34"/>
    <mergeCell ref="C31:H31"/>
    <mergeCell ref="C4:C5"/>
    <mergeCell ref="F4:F5"/>
    <mergeCell ref="C2:H2"/>
    <mergeCell ref="G4:G5"/>
    <mergeCell ref="H4:H5"/>
    <mergeCell ref="D4:D5"/>
    <mergeCell ref="C14:C17"/>
    <mergeCell ref="C18:C21"/>
    <mergeCell ref="C22:C25"/>
    <mergeCell ref="C26:C29"/>
    <mergeCell ref="C6:C9"/>
    <mergeCell ref="C10:C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C2" sqref="C2:I2"/>
    </sheetView>
  </sheetViews>
  <sheetFormatPr baseColWidth="10" defaultRowHeight="12.75"/>
  <cols>
    <col min="1" max="1" width="5.7109375" customWidth="1"/>
    <col min="2" max="2" width="0.85546875" customWidth="1"/>
    <col min="5" max="5" width="1.7109375" customWidth="1"/>
    <col min="6" max="8" width="13.5703125" customWidth="1"/>
    <col min="9" max="9" width="14.28515625" customWidth="1"/>
    <col min="10" max="10" width="0.85546875" customWidth="1"/>
  </cols>
  <sheetData>
    <row r="1" spans="2:11">
      <c r="C1" s="87"/>
      <c r="D1" s="87"/>
      <c r="E1" s="87"/>
      <c r="F1" s="87"/>
      <c r="G1" s="87"/>
      <c r="H1" s="87"/>
      <c r="I1" s="87"/>
    </row>
    <row r="2" spans="2:11" ht="45.75" customHeight="1">
      <c r="B2" s="12"/>
      <c r="C2" s="262" t="s">
        <v>61</v>
      </c>
      <c r="D2" s="263"/>
      <c r="E2" s="263"/>
      <c r="F2" s="263"/>
      <c r="G2" s="263"/>
      <c r="H2" s="263"/>
      <c r="I2" s="264"/>
      <c r="J2" s="12"/>
    </row>
    <row r="3" spans="2:11" ht="5.0999999999999996" customHeight="1">
      <c r="B3" s="12"/>
      <c r="C3" s="85"/>
      <c r="D3" s="86"/>
      <c r="E3" s="86"/>
      <c r="F3" s="86"/>
      <c r="G3" s="85"/>
      <c r="H3" s="85"/>
      <c r="I3" s="86"/>
      <c r="J3" s="12"/>
    </row>
    <row r="4" spans="2:11" ht="34.5" customHeight="1">
      <c r="B4" s="12"/>
      <c r="C4" s="251" t="s">
        <v>66</v>
      </c>
      <c r="D4" s="251" t="s">
        <v>67</v>
      </c>
      <c r="E4" s="20"/>
      <c r="F4" s="251" t="s">
        <v>62</v>
      </c>
      <c r="G4" s="251" t="s">
        <v>57</v>
      </c>
      <c r="H4" s="251" t="s">
        <v>58</v>
      </c>
      <c r="I4" s="251" t="s">
        <v>59</v>
      </c>
      <c r="J4" s="12"/>
    </row>
    <row r="5" spans="2:11" ht="34.5" customHeight="1">
      <c r="B5" s="12"/>
      <c r="C5" s="253"/>
      <c r="D5" s="253"/>
      <c r="E5" s="20"/>
      <c r="F5" s="253"/>
      <c r="G5" s="253"/>
      <c r="H5" s="253"/>
      <c r="I5" s="253"/>
      <c r="J5" s="12"/>
    </row>
    <row r="6" spans="2:11">
      <c r="B6" s="12"/>
      <c r="C6" s="259">
        <v>2008</v>
      </c>
      <c r="D6" s="11" t="s">
        <v>68</v>
      </c>
      <c r="E6" s="21"/>
      <c r="F6" s="83">
        <v>0.85770000000000002</v>
      </c>
      <c r="G6" s="82"/>
      <c r="H6" s="82"/>
      <c r="I6" s="82"/>
      <c r="J6" s="12"/>
    </row>
    <row r="7" spans="2:11">
      <c r="B7" s="12"/>
      <c r="C7" s="260"/>
      <c r="D7" s="11" t="s">
        <v>69</v>
      </c>
      <c r="E7" s="21"/>
      <c r="F7" s="83">
        <v>0.85740000000000005</v>
      </c>
      <c r="G7" s="82">
        <v>-3.4977264777890517E-2</v>
      </c>
      <c r="H7" s="82"/>
      <c r="I7" s="82">
        <v>-3.4977264777890517E-2</v>
      </c>
      <c r="J7" s="12"/>
    </row>
    <row r="8" spans="2:11">
      <c r="B8" s="12"/>
      <c r="C8" s="260"/>
      <c r="D8" s="111" t="s">
        <v>70</v>
      </c>
      <c r="E8" s="21"/>
      <c r="F8" s="83">
        <v>0.92390000000000005</v>
      </c>
      <c r="G8" s="82">
        <v>7.756006531373921</v>
      </c>
      <c r="H8" s="82"/>
      <c r="I8" s="82">
        <v>7.7210292665960303</v>
      </c>
      <c r="J8" s="12"/>
    </row>
    <row r="9" spans="2:11">
      <c r="B9" s="12"/>
      <c r="C9" s="261"/>
      <c r="D9" s="112" t="s">
        <v>71</v>
      </c>
      <c r="E9" s="21"/>
      <c r="F9" s="83">
        <v>0.97330000000000005</v>
      </c>
      <c r="G9" s="82">
        <v>5.3468990150449178</v>
      </c>
      <c r="H9" s="82"/>
      <c r="I9" s="82">
        <v>13.067928281640949</v>
      </c>
      <c r="J9" s="12"/>
    </row>
    <row r="10" spans="2:11">
      <c r="B10" s="12"/>
      <c r="C10" s="259">
        <v>2009</v>
      </c>
      <c r="D10" s="112" t="s">
        <v>68</v>
      </c>
      <c r="E10" s="21"/>
      <c r="F10" s="83">
        <v>0.96540000000000004</v>
      </c>
      <c r="G10" s="82">
        <v>-0.81167163259015895</v>
      </c>
      <c r="H10" s="82">
        <v>12.55683805526408</v>
      </c>
      <c r="I10" s="82">
        <v>-0.81167163259015895</v>
      </c>
      <c r="J10" s="12"/>
    </row>
    <row r="11" spans="2:11">
      <c r="B11" s="12"/>
      <c r="C11" s="260"/>
      <c r="D11" s="111" t="s">
        <v>69</v>
      </c>
      <c r="E11" s="21"/>
      <c r="F11" s="83">
        <v>0.99929999999999997</v>
      </c>
      <c r="G11" s="82">
        <v>3.5114978247358533</v>
      </c>
      <c r="H11" s="82">
        <v>16.550034989503139</v>
      </c>
      <c r="I11" s="82">
        <v>2.6998261921456943</v>
      </c>
      <c r="J11" s="12"/>
    </row>
    <row r="12" spans="2:11">
      <c r="B12" s="12"/>
      <c r="C12" s="260"/>
      <c r="D12" s="11" t="s">
        <v>70</v>
      </c>
      <c r="E12" s="21"/>
      <c r="F12" s="83">
        <v>1.0169999999999999</v>
      </c>
      <c r="G12" s="82">
        <v>1.771239867907529</v>
      </c>
      <c r="H12" s="82">
        <v>10.076848143738482</v>
      </c>
      <c r="I12" s="82">
        <v>4.4710660600532233</v>
      </c>
      <c r="J12" s="12"/>
    </row>
    <row r="13" spans="2:11">
      <c r="B13" s="12"/>
      <c r="C13" s="261"/>
      <c r="D13" s="11" t="s">
        <v>71</v>
      </c>
      <c r="E13" s="21"/>
      <c r="F13" s="83">
        <v>1.0288999999999999</v>
      </c>
      <c r="G13" s="82">
        <v>1.1701081612586059</v>
      </c>
      <c r="H13" s="82">
        <v>5.7125244015205867</v>
      </c>
      <c r="I13" s="82">
        <v>5.6411742213118288</v>
      </c>
      <c r="J13" s="12"/>
      <c r="K13" s="248"/>
    </row>
    <row r="14" spans="2:11">
      <c r="B14" s="12"/>
      <c r="C14" s="259">
        <v>2010</v>
      </c>
      <c r="D14" s="11" t="s">
        <v>68</v>
      </c>
      <c r="E14" s="21"/>
      <c r="F14" s="83">
        <v>1</v>
      </c>
      <c r="G14" s="82">
        <v>-2.8088249586937435</v>
      </c>
      <c r="H14" s="82">
        <v>3.5840066293764203</v>
      </c>
      <c r="I14" s="82">
        <v>-2.8088249586937435</v>
      </c>
      <c r="J14" s="12"/>
    </row>
    <row r="15" spans="2:11">
      <c r="B15" s="12"/>
      <c r="C15" s="260"/>
      <c r="D15" s="11" t="s">
        <v>69</v>
      </c>
      <c r="E15" s="21"/>
      <c r="F15" s="83">
        <v>0.99329999999999996</v>
      </c>
      <c r="G15" s="82">
        <v>-0.67000000000000393</v>
      </c>
      <c r="H15" s="82">
        <v>-0.60042029420594467</v>
      </c>
      <c r="I15" s="82">
        <v>-3.4788249586937474</v>
      </c>
      <c r="J15" s="12"/>
    </row>
    <row r="16" spans="2:11">
      <c r="B16" s="12"/>
      <c r="C16" s="260"/>
      <c r="D16" s="111" t="s">
        <v>70</v>
      </c>
      <c r="E16" s="21"/>
      <c r="F16" s="83">
        <v>0.99819999999999998</v>
      </c>
      <c r="G16" s="82">
        <v>0.49330514446793672</v>
      </c>
      <c r="H16" s="82">
        <v>-1.8485742379547601</v>
      </c>
      <c r="I16" s="82">
        <v>-2.9855198142258108</v>
      </c>
      <c r="J16" s="12"/>
    </row>
    <row r="17" spans="1:11">
      <c r="B17" s="12"/>
      <c r="C17" s="261"/>
      <c r="D17" s="112" t="s">
        <v>71</v>
      </c>
      <c r="E17" s="21"/>
      <c r="F17" s="83">
        <v>1.0405</v>
      </c>
      <c r="G17" s="82">
        <v>4.2376277299138456</v>
      </c>
      <c r="H17" s="82">
        <v>1.1274176304791579</v>
      </c>
      <c r="I17" s="82">
        <v>1.2521079156880348</v>
      </c>
      <c r="J17" s="12"/>
    </row>
    <row r="18" spans="1:11">
      <c r="B18" s="12"/>
      <c r="C18" s="259">
        <v>2011</v>
      </c>
      <c r="D18" s="112" t="s">
        <v>68</v>
      </c>
      <c r="E18" s="21"/>
      <c r="F18" s="83">
        <v>1.0204</v>
      </c>
      <c r="G18" s="82">
        <v>-1.9317635752042293</v>
      </c>
      <c r="H18" s="82">
        <v>2.0399999999999974</v>
      </c>
      <c r="I18" s="82">
        <v>-1.9317635752042293</v>
      </c>
      <c r="J18" s="12"/>
    </row>
    <row r="19" spans="1:11">
      <c r="B19" s="12"/>
      <c r="C19" s="260"/>
      <c r="D19" s="111" t="s">
        <v>69</v>
      </c>
      <c r="E19" s="21"/>
      <c r="F19" s="83">
        <v>1.0284</v>
      </c>
      <c r="G19" s="82">
        <v>0.78400627205017714</v>
      </c>
      <c r="H19" s="82">
        <v>3.5336756266988845</v>
      </c>
      <c r="I19" s="82">
        <v>-1.147757303154052</v>
      </c>
      <c r="J19" s="12"/>
    </row>
    <row r="20" spans="1:11">
      <c r="B20" s="12"/>
      <c r="C20" s="260"/>
      <c r="D20" s="11" t="s">
        <v>70</v>
      </c>
      <c r="E20" s="21"/>
      <c r="F20" s="83">
        <v>1.0427999999999999</v>
      </c>
      <c r="G20" s="82">
        <v>1.4002333722287017</v>
      </c>
      <c r="H20" s="82">
        <v>4.4680424764576214</v>
      </c>
      <c r="I20" s="82">
        <v>0.2524760690746497</v>
      </c>
      <c r="J20" s="12"/>
    </row>
    <row r="21" spans="1:11">
      <c r="B21" s="12"/>
      <c r="C21" s="261"/>
      <c r="D21" s="11" t="s">
        <v>71</v>
      </c>
      <c r="E21" s="21"/>
      <c r="F21" s="83">
        <v>1.0583</v>
      </c>
      <c r="G21" s="82">
        <v>1.4863828154967462</v>
      </c>
      <c r="H21" s="82">
        <v>1.7107160019221566</v>
      </c>
      <c r="I21" s="82">
        <v>1.7388588845713959</v>
      </c>
      <c r="J21" s="12"/>
    </row>
    <row r="22" spans="1:11">
      <c r="B22" s="12"/>
      <c r="C22" s="259">
        <v>2012</v>
      </c>
      <c r="D22" s="112" t="s">
        <v>68</v>
      </c>
      <c r="E22" s="21"/>
      <c r="F22" s="83">
        <v>1.0519000000000001</v>
      </c>
      <c r="G22" s="82">
        <v>-0.60474345648681482</v>
      </c>
      <c r="H22" s="82">
        <v>3.0870246961975778</v>
      </c>
      <c r="I22" s="82">
        <v>-0.60474345648681482</v>
      </c>
      <c r="J22" s="12"/>
    </row>
    <row r="23" spans="1:11">
      <c r="B23" s="12"/>
      <c r="C23" s="260"/>
      <c r="D23" s="111" t="s">
        <v>69</v>
      </c>
      <c r="E23" s="21"/>
      <c r="F23" s="83">
        <v>1.0462</v>
      </c>
      <c r="G23" s="82">
        <v>-0.54187660423995032</v>
      </c>
      <c r="H23" s="82">
        <v>1.7308440295604861</v>
      </c>
      <c r="I23" s="82">
        <v>-1.1466200607267651</v>
      </c>
      <c r="J23" s="12"/>
    </row>
    <row r="24" spans="1:11">
      <c r="B24" s="12"/>
      <c r="C24" s="260"/>
      <c r="D24" s="11" t="s">
        <v>70</v>
      </c>
      <c r="E24" s="21"/>
      <c r="F24" s="83">
        <v>1.089</v>
      </c>
      <c r="G24" s="82">
        <v>4.0909959854712241</v>
      </c>
      <c r="H24" s="82">
        <v>4.4303797468354453</v>
      </c>
      <c r="I24" s="82">
        <v>2.9443759247444588</v>
      </c>
      <c r="J24" s="12"/>
    </row>
    <row r="25" spans="1:11">
      <c r="B25" s="12"/>
      <c r="C25" s="261"/>
      <c r="D25" s="11" t="s">
        <v>71</v>
      </c>
      <c r="E25" s="21"/>
      <c r="F25" s="83">
        <v>1.0972999999999999</v>
      </c>
      <c r="G25" s="82">
        <v>0.762167125803487</v>
      </c>
      <c r="H25" s="82">
        <v>3.6851554379665425</v>
      </c>
      <c r="I25" s="82">
        <v>3.7065430505479458</v>
      </c>
      <c r="J25" s="12"/>
    </row>
    <row r="26" spans="1:11">
      <c r="B26" s="12"/>
      <c r="C26" s="259">
        <v>2013</v>
      </c>
      <c r="D26" s="112" t="s">
        <v>68</v>
      </c>
      <c r="E26" s="21"/>
      <c r="F26" s="83">
        <v>1.0929</v>
      </c>
      <c r="G26" s="82">
        <v>-0.40098423402897654</v>
      </c>
      <c r="H26" s="82">
        <v>3.8977089076908373</v>
      </c>
      <c r="I26" s="82">
        <v>-0.40098423402897654</v>
      </c>
      <c r="J26" s="12"/>
    </row>
    <row r="27" spans="1:11">
      <c r="B27" s="12"/>
      <c r="C27" s="260"/>
      <c r="D27" s="111" t="s">
        <v>69</v>
      </c>
      <c r="E27" s="21"/>
      <c r="F27" s="83">
        <v>1.1072</v>
      </c>
      <c r="G27" s="82">
        <v>1.3084454204410265</v>
      </c>
      <c r="H27" s="82">
        <v>5.8306251194800174</v>
      </c>
      <c r="I27" s="82">
        <v>0.90746118641204998</v>
      </c>
      <c r="J27" s="12"/>
    </row>
    <row r="28" spans="1:11">
      <c r="B28" s="12"/>
      <c r="C28" s="260"/>
      <c r="D28" s="11" t="s">
        <v>70</v>
      </c>
      <c r="E28" s="21"/>
      <c r="F28" s="83">
        <v>1.1281000000000001</v>
      </c>
      <c r="G28" s="82">
        <v>1.8876445086705329</v>
      </c>
      <c r="H28" s="82">
        <v>3.5904499540863304</v>
      </c>
      <c r="I28" s="82">
        <v>2.795105695082583</v>
      </c>
      <c r="J28" s="12"/>
    </row>
    <row r="29" spans="1:11">
      <c r="B29" s="12"/>
      <c r="C29" s="261"/>
      <c r="D29" s="11" t="s">
        <v>71</v>
      </c>
      <c r="E29" s="21"/>
      <c r="F29" s="83">
        <v>1.127</v>
      </c>
      <c r="G29" s="82">
        <v>-9.7509086073938558E-2</v>
      </c>
      <c r="H29" s="82">
        <v>2.7066435796956219</v>
      </c>
      <c r="I29" s="82">
        <v>2.6975966090086443</v>
      </c>
      <c r="J29" s="12"/>
    </row>
    <row r="30" spans="1:11" ht="12.75" customHeight="1">
      <c r="B30" s="12"/>
      <c r="C30" s="250" t="s">
        <v>142</v>
      </c>
      <c r="D30" s="250"/>
      <c r="E30" s="250"/>
      <c r="F30" s="250"/>
      <c r="G30" s="250"/>
      <c r="H30" s="250"/>
      <c r="I30" s="140"/>
      <c r="J30" s="142"/>
      <c r="K30" s="142"/>
    </row>
    <row r="31" spans="1:11" ht="12.75" customHeight="1">
      <c r="A31" s="142"/>
      <c r="B31" s="142"/>
      <c r="C31" s="139"/>
      <c r="D31" s="139"/>
      <c r="E31" s="139"/>
      <c r="F31" s="139"/>
      <c r="G31" s="139"/>
      <c r="H31" s="139"/>
      <c r="I31" s="139"/>
      <c r="J31" s="142"/>
      <c r="K31" s="142"/>
    </row>
  </sheetData>
  <mergeCells count="14">
    <mergeCell ref="C14:C17"/>
    <mergeCell ref="C18:C21"/>
    <mergeCell ref="C2:I2"/>
    <mergeCell ref="C30:H30"/>
    <mergeCell ref="I4:I5"/>
    <mergeCell ref="C4:C5"/>
    <mergeCell ref="F4:F5"/>
    <mergeCell ref="H4:H5"/>
    <mergeCell ref="G4:G5"/>
    <mergeCell ref="D4:D5"/>
    <mergeCell ref="C22:C25"/>
    <mergeCell ref="C6:C9"/>
    <mergeCell ref="C10:C13"/>
    <mergeCell ref="C26:C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92"/>
  <sheetViews>
    <sheetView zoomScaleNormal="100" workbookViewId="0">
      <selection activeCell="C2" sqref="C2:J2"/>
    </sheetView>
  </sheetViews>
  <sheetFormatPr baseColWidth="10" defaultColWidth="11.42578125" defaultRowHeight="15"/>
  <cols>
    <col min="1" max="1" width="5.7109375" style="25" customWidth="1"/>
    <col min="2" max="2" width="0.85546875" style="25" customWidth="1"/>
    <col min="3" max="4" width="11.42578125" style="25"/>
    <col min="5" max="5" width="0.85546875" style="25" customWidth="1"/>
    <col min="6" max="7" width="11.42578125" style="25"/>
    <col min="8" max="8" width="0.85546875" style="25" customWidth="1"/>
    <col min="9" max="10" width="11.42578125" style="25"/>
    <col min="11" max="11" width="0.85546875" style="25" customWidth="1"/>
    <col min="12" max="12" width="11.42578125" style="25" customWidth="1"/>
    <col min="13" max="17" width="11.42578125" style="25"/>
    <col min="18" max="18" width="11.42578125" style="25" customWidth="1"/>
    <col min="19" max="23" width="11.42578125" style="25"/>
    <col min="24" max="26" width="6.5703125" style="25" bestFit="1" customWidth="1"/>
    <col min="27" max="16384" width="11.42578125" style="25"/>
  </cols>
  <sheetData>
    <row r="2" spans="2:23" ht="33.75" customHeight="1">
      <c r="B2" s="52"/>
      <c r="C2" s="271" t="s">
        <v>131</v>
      </c>
      <c r="D2" s="272"/>
      <c r="E2" s="272"/>
      <c r="F2" s="272"/>
      <c r="G2" s="272"/>
      <c r="H2" s="272"/>
      <c r="I2" s="272"/>
      <c r="J2" s="272"/>
      <c r="K2" s="52"/>
    </row>
    <row r="3" spans="2:23" ht="5.0999999999999996" customHeight="1"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2:23" ht="30" customHeight="1">
      <c r="B4" s="52"/>
      <c r="C4" s="273" t="s">
        <v>66</v>
      </c>
      <c r="D4" s="273" t="s">
        <v>72</v>
      </c>
      <c r="F4" s="275" t="s">
        <v>106</v>
      </c>
      <c r="G4" s="276"/>
      <c r="H4" s="52"/>
      <c r="I4" s="275" t="s">
        <v>107</v>
      </c>
      <c r="J4" s="276"/>
      <c r="K4" s="52"/>
    </row>
    <row r="5" spans="2:23">
      <c r="B5" s="52"/>
      <c r="C5" s="274"/>
      <c r="D5" s="274"/>
      <c r="F5" s="24" t="s">
        <v>11</v>
      </c>
      <c r="G5" s="24" t="s">
        <v>0</v>
      </c>
      <c r="H5" s="52"/>
      <c r="I5" s="24" t="s">
        <v>11</v>
      </c>
      <c r="J5" s="24" t="s">
        <v>0</v>
      </c>
      <c r="K5" s="52"/>
    </row>
    <row r="6" spans="2:23" ht="11.25" customHeight="1">
      <c r="B6" s="52"/>
      <c r="C6" s="265" t="s">
        <v>88</v>
      </c>
      <c r="D6" s="215" t="s">
        <v>74</v>
      </c>
      <c r="E6" s="26"/>
      <c r="F6" s="24">
        <v>578.4019219135472</v>
      </c>
      <c r="G6" s="24">
        <v>814.82460291412326</v>
      </c>
      <c r="H6" s="54"/>
      <c r="I6" s="24">
        <v>1141.5546578980516</v>
      </c>
      <c r="J6" s="24">
        <v>1823.0179563947581</v>
      </c>
      <c r="K6" s="52"/>
    </row>
    <row r="7" spans="2:23" ht="11.25" customHeight="1">
      <c r="B7" s="52"/>
      <c r="C7" s="266"/>
      <c r="D7" s="215" t="s">
        <v>75</v>
      </c>
      <c r="E7" s="26"/>
      <c r="F7" s="24">
        <v>574.99384935365254</v>
      </c>
      <c r="G7" s="24">
        <v>813.6752911887188</v>
      </c>
      <c r="H7" s="54"/>
      <c r="I7" s="24">
        <v>1139.3029376326629</v>
      </c>
      <c r="J7" s="24">
        <v>1823.917019209935</v>
      </c>
      <c r="K7" s="52"/>
    </row>
    <row r="8" spans="2:23" ht="11.25" customHeight="1">
      <c r="B8" s="52"/>
      <c r="C8" s="266"/>
      <c r="D8" s="215" t="s">
        <v>76</v>
      </c>
      <c r="E8" s="26"/>
      <c r="F8" s="24">
        <v>575.96552765922888</v>
      </c>
      <c r="G8" s="24">
        <v>815.54828449122306</v>
      </c>
      <c r="H8" s="54"/>
      <c r="I8" s="24">
        <v>1141.0852085843965</v>
      </c>
      <c r="J8" s="24">
        <v>1827.0778060327712</v>
      </c>
      <c r="K8" s="52"/>
    </row>
    <row r="9" spans="2:23" ht="11.25" customHeight="1">
      <c r="B9" s="52"/>
      <c r="C9" s="266"/>
      <c r="D9" s="215" t="s">
        <v>77</v>
      </c>
      <c r="E9" s="26"/>
      <c r="F9" s="24">
        <v>580.29050594453724</v>
      </c>
      <c r="G9" s="24">
        <v>820.70638138844197</v>
      </c>
      <c r="H9" s="54"/>
      <c r="I9" s="24">
        <v>1142.7149380950327</v>
      </c>
      <c r="J9" s="24">
        <v>1826.8040445447098</v>
      </c>
      <c r="K9" s="52"/>
    </row>
    <row r="10" spans="2:23" ht="11.25" customHeight="1">
      <c r="B10" s="52"/>
      <c r="C10" s="266"/>
      <c r="D10" s="215" t="s">
        <v>78</v>
      </c>
      <c r="E10" s="26"/>
      <c r="F10" s="24">
        <v>560.11765038993224</v>
      </c>
      <c r="G10" s="24">
        <v>799.93125073181864</v>
      </c>
      <c r="H10" s="54"/>
      <c r="I10" s="24">
        <v>1117.1972724752891</v>
      </c>
      <c r="J10" s="24">
        <v>1796.0799396515085</v>
      </c>
      <c r="K10" s="52"/>
    </row>
    <row r="11" spans="2:23" ht="11.25" customHeight="1">
      <c r="B11" s="52"/>
      <c r="C11" s="266"/>
      <c r="D11" s="215" t="s">
        <v>79</v>
      </c>
      <c r="E11" s="26"/>
      <c r="F11" s="24">
        <v>550.69137030230866</v>
      </c>
      <c r="G11" s="24">
        <v>791.09109844355135</v>
      </c>
      <c r="H11" s="54"/>
      <c r="I11" s="24">
        <v>1108.7674840012196</v>
      </c>
      <c r="J11" s="24">
        <v>1788.8183608586996</v>
      </c>
      <c r="K11" s="52"/>
    </row>
    <row r="12" spans="2:23" ht="11.25" customHeight="1">
      <c r="B12" s="52"/>
      <c r="C12" s="266"/>
      <c r="D12" s="215" t="s">
        <v>80</v>
      </c>
      <c r="E12" s="26"/>
      <c r="F12" s="24">
        <v>559.16785538830334</v>
      </c>
      <c r="G12" s="24">
        <v>800.84819227691878</v>
      </c>
      <c r="H12" s="54"/>
      <c r="I12" s="24">
        <v>1118.0601109611218</v>
      </c>
      <c r="J12" s="24">
        <v>1799.996166274731</v>
      </c>
      <c r="K12" s="52"/>
    </row>
    <row r="13" spans="2:23" ht="11.25" customHeight="1">
      <c r="B13" s="52"/>
      <c r="C13" s="266"/>
      <c r="D13" s="215" t="s">
        <v>81</v>
      </c>
      <c r="E13" s="26"/>
      <c r="F13" s="24">
        <v>563.98097200949019</v>
      </c>
      <c r="G13" s="24">
        <v>807.21682143933674</v>
      </c>
      <c r="H13" s="54"/>
      <c r="I13" s="24">
        <v>1124.8550034552254</v>
      </c>
      <c r="J13" s="24">
        <v>1810.2573049049065</v>
      </c>
      <c r="K13" s="52"/>
    </row>
    <row r="14" spans="2:23" ht="11.25" customHeight="1">
      <c r="B14" s="52"/>
      <c r="C14" s="266"/>
      <c r="D14" s="215" t="s">
        <v>82</v>
      </c>
      <c r="E14" s="27"/>
      <c r="F14" s="24">
        <v>580.08469816430454</v>
      </c>
      <c r="G14" s="24">
        <v>824.3817750481744</v>
      </c>
      <c r="H14" s="54"/>
      <c r="I14" s="24">
        <v>1144.0166903474319</v>
      </c>
      <c r="J14" s="24">
        <v>1833.5503670870712</v>
      </c>
      <c r="K14" s="52"/>
      <c r="L14" s="269" t="s">
        <v>9</v>
      </c>
      <c r="M14" s="269"/>
      <c r="N14" s="269"/>
      <c r="O14" s="269" t="s">
        <v>12</v>
      </c>
      <c r="P14" s="269"/>
      <c r="Q14" s="269"/>
      <c r="R14" s="269" t="s">
        <v>9</v>
      </c>
      <c r="S14" s="269"/>
      <c r="T14" s="269"/>
      <c r="U14" s="269" t="s">
        <v>10</v>
      </c>
      <c r="V14" s="269"/>
      <c r="W14" s="269"/>
    </row>
    <row r="15" spans="2:23" ht="11.25" customHeight="1">
      <c r="B15" s="52"/>
      <c r="C15" s="266"/>
      <c r="D15" s="215" t="s">
        <v>83</v>
      </c>
      <c r="E15" s="27"/>
      <c r="F15" s="24">
        <v>577.14331274920607</v>
      </c>
      <c r="G15" s="24">
        <v>823.40112443552925</v>
      </c>
      <c r="H15" s="54"/>
      <c r="I15" s="24">
        <v>1145.7518865516863</v>
      </c>
      <c r="J15" s="24">
        <v>1840.8396898746278</v>
      </c>
      <c r="K15" s="52"/>
      <c r="L15" s="268" t="s">
        <v>58</v>
      </c>
      <c r="M15" s="268"/>
      <c r="N15" s="268"/>
      <c r="O15" s="268" t="s">
        <v>58</v>
      </c>
      <c r="P15" s="268"/>
      <c r="Q15" s="268"/>
      <c r="R15" s="269" t="s">
        <v>110</v>
      </c>
      <c r="S15" s="269"/>
      <c r="T15" s="269"/>
      <c r="U15" s="269" t="s">
        <v>110</v>
      </c>
      <c r="V15" s="269"/>
      <c r="W15" s="269"/>
    </row>
    <row r="16" spans="2:23" ht="10.5" customHeight="1">
      <c r="B16" s="52"/>
      <c r="C16" s="266"/>
      <c r="D16" s="215" t="s">
        <v>84</v>
      </c>
      <c r="E16" s="27"/>
      <c r="F16" s="24">
        <v>580.14108614035342</v>
      </c>
      <c r="G16" s="24">
        <v>827.52678301843935</v>
      </c>
      <c r="H16" s="54"/>
      <c r="I16" s="24">
        <v>1155.2734299294818</v>
      </c>
      <c r="J16" s="24">
        <v>1855.2581352573884</v>
      </c>
      <c r="K16" s="52"/>
      <c r="L16" s="268"/>
      <c r="M16" s="268"/>
      <c r="N16" s="268"/>
      <c r="O16" s="268"/>
      <c r="P16" s="268"/>
      <c r="Q16" s="268"/>
      <c r="R16" s="269"/>
      <c r="S16" s="269"/>
      <c r="T16" s="269"/>
      <c r="U16" s="269"/>
      <c r="V16" s="269"/>
      <c r="W16" s="269"/>
    </row>
    <row r="17" spans="2:23" ht="11.25" customHeight="1">
      <c r="B17" s="52"/>
      <c r="C17" s="267"/>
      <c r="D17" s="215" t="s">
        <v>85</v>
      </c>
      <c r="E17" s="27"/>
      <c r="F17" s="24">
        <v>591.10549919113305</v>
      </c>
      <c r="G17" s="24">
        <v>840.69242550074387</v>
      </c>
      <c r="H17" s="54"/>
      <c r="I17" s="24">
        <v>1168.2702138025629</v>
      </c>
      <c r="J17" s="24">
        <v>1870.2962433871678</v>
      </c>
      <c r="K17" s="52"/>
      <c r="L17" s="247" t="s">
        <v>11</v>
      </c>
      <c r="M17" s="247" t="s">
        <v>0</v>
      </c>
      <c r="N17" s="247" t="s">
        <v>13</v>
      </c>
      <c r="O17" s="247" t="s">
        <v>11</v>
      </c>
      <c r="P17" s="247" t="s">
        <v>0</v>
      </c>
      <c r="Q17" s="247" t="s">
        <v>13</v>
      </c>
      <c r="R17" s="247" t="s">
        <v>11</v>
      </c>
      <c r="S17" s="247" t="s">
        <v>0</v>
      </c>
      <c r="T17" s="247" t="s">
        <v>13</v>
      </c>
      <c r="U17" s="247" t="s">
        <v>11</v>
      </c>
      <c r="V17" s="247" t="s">
        <v>0</v>
      </c>
      <c r="W17" s="247" t="s">
        <v>13</v>
      </c>
    </row>
    <row r="18" spans="2:23" ht="11.25" customHeight="1">
      <c r="B18" s="52"/>
      <c r="C18" s="265" t="s">
        <v>89</v>
      </c>
      <c r="D18" s="215" t="s">
        <v>74</v>
      </c>
      <c r="E18" s="27"/>
      <c r="F18" s="24">
        <v>590.52926001209607</v>
      </c>
      <c r="G18" s="24">
        <v>842.10272394105812</v>
      </c>
      <c r="H18" s="54"/>
      <c r="I18" s="24">
        <v>1170.2300443806378</v>
      </c>
      <c r="J18" s="24">
        <v>1876.6127993989071</v>
      </c>
      <c r="K18" s="52"/>
      <c r="L18" s="245">
        <v>2.0966974069566602</v>
      </c>
      <c r="M18" s="245">
        <v>3.3477291836031764</v>
      </c>
      <c r="N18" s="245">
        <v>3.7043735613284245</v>
      </c>
      <c r="O18" s="245">
        <v>2.5119591325908353</v>
      </c>
      <c r="P18" s="245">
        <v>2.9398966047563979</v>
      </c>
      <c r="Q18" s="245">
        <v>3.7043735613284245</v>
      </c>
      <c r="R18" s="245"/>
      <c r="S18" s="245"/>
      <c r="T18" s="245"/>
      <c r="U18" s="245"/>
      <c r="V18" s="245"/>
      <c r="W18" s="245"/>
    </row>
    <row r="19" spans="2:23" ht="11.25" customHeight="1">
      <c r="B19" s="52"/>
      <c r="C19" s="266"/>
      <c r="D19" s="215" t="s">
        <v>75</v>
      </c>
      <c r="E19" s="27"/>
      <c r="F19" s="24">
        <v>578.47417202607437</v>
      </c>
      <c r="G19" s="24">
        <v>832.52355446512843</v>
      </c>
      <c r="H19" s="54"/>
      <c r="I19" s="24">
        <v>1160.5467462195772</v>
      </c>
      <c r="J19" s="24">
        <v>1870.9252416390011</v>
      </c>
      <c r="K19" s="52"/>
      <c r="L19" s="246">
        <v>0.60527998279182871</v>
      </c>
      <c r="M19" s="246">
        <v>2.3164354971224155</v>
      </c>
      <c r="N19" s="246">
        <v>3.7227414330215538</v>
      </c>
      <c r="O19" s="246">
        <v>1.8646321259432996</v>
      </c>
      <c r="P19" s="246">
        <v>2.5773224293629715</v>
      </c>
      <c r="Q19" s="246">
        <v>3.7227414330215538</v>
      </c>
      <c r="R19" s="51"/>
      <c r="S19" s="51"/>
      <c r="T19" s="51"/>
      <c r="U19" s="51"/>
      <c r="V19" s="51"/>
      <c r="W19" s="51"/>
    </row>
    <row r="20" spans="2:23" ht="11.25" customHeight="1">
      <c r="B20" s="52"/>
      <c r="C20" s="266"/>
      <c r="D20" s="215" t="s">
        <v>76</v>
      </c>
      <c r="E20" s="27"/>
      <c r="F20" s="24">
        <v>588.84248284895602</v>
      </c>
      <c r="G20" s="24">
        <v>842.98225034553025</v>
      </c>
      <c r="H20" s="54"/>
      <c r="I20" s="24">
        <v>1174.392935261098</v>
      </c>
      <c r="J20" s="24">
        <v>1886.8203164525639</v>
      </c>
      <c r="K20" s="52"/>
      <c r="L20" s="246">
        <v>2.2357163009494974</v>
      </c>
      <c r="M20" s="246">
        <v>3.3638677655268179</v>
      </c>
      <c r="N20" s="246">
        <v>4.2488792905981683</v>
      </c>
      <c r="O20" s="246">
        <v>2.9189517510285201</v>
      </c>
      <c r="P20" s="246">
        <v>3.2698394246009066</v>
      </c>
      <c r="Q20" s="246">
        <v>4.2488792905981683</v>
      </c>
      <c r="R20" s="51"/>
      <c r="S20" s="51"/>
      <c r="T20" s="51"/>
      <c r="U20" s="51"/>
      <c r="V20" s="51"/>
      <c r="W20" s="51"/>
    </row>
    <row r="21" spans="2:23" ht="11.25" customHeight="1">
      <c r="B21" s="52"/>
      <c r="C21" s="266"/>
      <c r="D21" s="215" t="s">
        <v>77</v>
      </c>
      <c r="E21" s="27"/>
      <c r="F21" s="24">
        <v>600.02663814287962</v>
      </c>
      <c r="G21" s="24">
        <v>855.64064080790888</v>
      </c>
      <c r="H21" s="54"/>
      <c r="I21" s="24">
        <v>1183.6437351437271</v>
      </c>
      <c r="J21" s="24">
        <v>1895.2656878975195</v>
      </c>
      <c r="K21" s="52"/>
      <c r="L21" s="246">
        <v>3.4010779077313869</v>
      </c>
      <c r="M21" s="246">
        <v>4.2566087228865346</v>
      </c>
      <c r="N21" s="246">
        <v>4.5485426164960217</v>
      </c>
      <c r="O21" s="246">
        <v>3.581715411625308</v>
      </c>
      <c r="P21" s="246">
        <v>3.7476183369121063</v>
      </c>
      <c r="Q21" s="246">
        <v>4.5485426164960217</v>
      </c>
      <c r="R21" s="51"/>
      <c r="S21" s="51"/>
      <c r="T21" s="51"/>
      <c r="U21" s="51"/>
      <c r="V21" s="51"/>
      <c r="W21" s="51"/>
    </row>
    <row r="22" spans="2:23" ht="11.25" customHeight="1">
      <c r="B22" s="52"/>
      <c r="C22" s="266"/>
      <c r="D22" s="215" t="s">
        <v>78</v>
      </c>
      <c r="E22" s="27"/>
      <c r="F22" s="24">
        <v>601.50667706943113</v>
      </c>
      <c r="G22" s="24">
        <v>858.59683616252005</v>
      </c>
      <c r="H22" s="54"/>
      <c r="I22" s="24">
        <v>1180.7367816877227</v>
      </c>
      <c r="J22" s="24">
        <v>1889.4477411180205</v>
      </c>
      <c r="K22" s="52"/>
      <c r="L22" s="246">
        <v>7.3893451939401444</v>
      </c>
      <c r="M22" s="246">
        <v>7.3338284230089812</v>
      </c>
      <c r="N22" s="246">
        <v>4.9475632325732306</v>
      </c>
      <c r="O22" s="246">
        <v>5.687402822927945</v>
      </c>
      <c r="P22" s="246">
        <v>5.1984212620640902</v>
      </c>
      <c r="Q22" s="246">
        <v>4.9475632325732306</v>
      </c>
      <c r="R22" s="51"/>
      <c r="S22" s="51"/>
      <c r="T22" s="51"/>
      <c r="U22" s="51"/>
      <c r="V22" s="51"/>
      <c r="W22" s="51"/>
    </row>
    <row r="23" spans="2:23" ht="11.25" customHeight="1">
      <c r="B23" s="52"/>
      <c r="C23" s="266"/>
      <c r="D23" s="215" t="s">
        <v>79</v>
      </c>
      <c r="E23" s="27"/>
      <c r="F23" s="24">
        <v>602.39227128514949</v>
      </c>
      <c r="G23" s="24">
        <v>860.51905737937057</v>
      </c>
      <c r="H23" s="54"/>
      <c r="I23" s="24">
        <v>1184.2716274991944</v>
      </c>
      <c r="J23" s="24">
        <v>1896.2998604676318</v>
      </c>
      <c r="K23" s="52"/>
      <c r="L23" s="246">
        <v>9.3883622970991851</v>
      </c>
      <c r="M23" s="246">
        <v>8.7762280567202247</v>
      </c>
      <c r="N23" s="246">
        <v>5.2554612597670598</v>
      </c>
      <c r="O23" s="246">
        <v>6.8097364494765333</v>
      </c>
      <c r="P23" s="246">
        <v>6.0085194763618732</v>
      </c>
      <c r="Q23" s="246">
        <v>5.2554612597670598</v>
      </c>
      <c r="R23" s="51"/>
      <c r="S23" s="51"/>
      <c r="T23" s="51"/>
      <c r="U23" s="51"/>
      <c r="V23" s="51"/>
      <c r="W23" s="51"/>
    </row>
    <row r="24" spans="2:23" ht="11.25" customHeight="1">
      <c r="B24" s="52"/>
      <c r="C24" s="266"/>
      <c r="D24" s="215" t="s">
        <v>80</v>
      </c>
      <c r="E24" s="27"/>
      <c r="F24" s="24">
        <v>610.53732239962699</v>
      </c>
      <c r="G24" s="24">
        <v>869.68538382774761</v>
      </c>
      <c r="H24" s="54"/>
      <c r="I24" s="24">
        <v>1195.0510178040718</v>
      </c>
      <c r="J24" s="24">
        <v>1909.9266395282193</v>
      </c>
      <c r="K24" s="52"/>
      <c r="L24" s="246">
        <v>9.1867703975313741</v>
      </c>
      <c r="M24" s="246">
        <v>8.5955356102029192</v>
      </c>
      <c r="N24" s="246">
        <v>5.3943945417948385</v>
      </c>
      <c r="O24" s="246">
        <v>6.8861151639482143</v>
      </c>
      <c r="P24" s="246">
        <v>6.1072615216175796</v>
      </c>
      <c r="Q24" s="246">
        <v>5.3943945417948385</v>
      </c>
      <c r="R24" s="51"/>
      <c r="S24" s="51"/>
      <c r="T24" s="51"/>
      <c r="U24" s="51"/>
      <c r="V24" s="51"/>
      <c r="W24" s="51"/>
    </row>
    <row r="25" spans="2:23" ht="11.25" customHeight="1">
      <c r="B25" s="52"/>
      <c r="C25" s="266"/>
      <c r="D25" s="215" t="s">
        <v>81</v>
      </c>
      <c r="E25" s="27"/>
      <c r="F25" s="24">
        <v>613.91171568521736</v>
      </c>
      <c r="G25" s="24">
        <v>874.72353306538423</v>
      </c>
      <c r="H25" s="54"/>
      <c r="I25" s="24">
        <v>1203.5429584091612</v>
      </c>
      <c r="J25" s="24">
        <v>1923.7614929677943</v>
      </c>
      <c r="K25" s="52"/>
      <c r="L25" s="246">
        <v>8.853267424576682</v>
      </c>
      <c r="M25" s="246">
        <v>8.3628970349846288</v>
      </c>
      <c r="N25" s="246">
        <v>5.5729370355883674</v>
      </c>
      <c r="O25" s="246">
        <v>6.9953864909014341</v>
      </c>
      <c r="P25" s="246">
        <v>6.2700582815132133</v>
      </c>
      <c r="Q25" s="246">
        <v>5.5729370355883674</v>
      </c>
      <c r="R25" s="51"/>
      <c r="S25" s="51"/>
      <c r="T25" s="51"/>
      <c r="U25" s="51"/>
      <c r="V25" s="51"/>
      <c r="W25" s="51"/>
    </row>
    <row r="26" spans="2:23" ht="11.25" customHeight="1">
      <c r="B26" s="52"/>
      <c r="C26" s="266"/>
      <c r="D26" s="215" t="s">
        <v>82</v>
      </c>
      <c r="E26" s="27"/>
      <c r="F26" s="24">
        <v>619.59513850807377</v>
      </c>
      <c r="G26" s="24">
        <v>882.17220194219942</v>
      </c>
      <c r="H26" s="54"/>
      <c r="I26" s="24">
        <v>1215.3725377862502</v>
      </c>
      <c r="J26" s="24">
        <v>1941.9763164245601</v>
      </c>
      <c r="K26" s="52"/>
      <c r="L26" s="246">
        <v>6.8111502456108974</v>
      </c>
      <c r="M26" s="246">
        <v>7.0101533832001461</v>
      </c>
      <c r="N26" s="246">
        <v>5.4734050723981795</v>
      </c>
      <c r="O26" s="246">
        <v>6.2373082526573809</v>
      </c>
      <c r="P26" s="246">
        <v>5.9134426456876277</v>
      </c>
      <c r="Q26" s="246">
        <v>5.4734050723981795</v>
      </c>
      <c r="R26" s="51"/>
      <c r="S26" s="51"/>
      <c r="T26" s="51"/>
      <c r="U26" s="51"/>
      <c r="V26" s="51"/>
      <c r="W26" s="51"/>
    </row>
    <row r="27" spans="2:23" ht="11.25" customHeight="1">
      <c r="B27" s="52"/>
      <c r="C27" s="266"/>
      <c r="D27" s="215" t="s">
        <v>83</v>
      </c>
      <c r="E27" s="27"/>
      <c r="F27" s="24">
        <v>626.82044447891406</v>
      </c>
      <c r="G27" s="24">
        <v>890.5580085248381</v>
      </c>
      <c r="H27" s="54"/>
      <c r="I27" s="24">
        <v>1228.3742873209635</v>
      </c>
      <c r="J27" s="24">
        <v>1959.8085138199222</v>
      </c>
      <c r="K27" s="52"/>
      <c r="L27" s="246">
        <v>8.6074170197125497</v>
      </c>
      <c r="M27" s="246">
        <v>8.1560350230693857</v>
      </c>
      <c r="N27" s="246">
        <v>5.7799325124224339</v>
      </c>
      <c r="O27" s="246">
        <v>7.2111948266515125</v>
      </c>
      <c r="P27" s="246">
        <v>6.4627476580210397</v>
      </c>
      <c r="Q27" s="246">
        <v>5.7799325124224339</v>
      </c>
      <c r="R27" s="51"/>
      <c r="S27" s="51"/>
      <c r="T27" s="51"/>
      <c r="U27" s="51"/>
      <c r="V27" s="51"/>
      <c r="W27" s="51"/>
    </row>
    <row r="28" spans="2:23" ht="11.25" customHeight="1">
      <c r="B28" s="52"/>
      <c r="C28" s="266"/>
      <c r="D28" s="215" t="s">
        <v>84</v>
      </c>
      <c r="E28" s="27"/>
      <c r="F28" s="24">
        <v>641.00764194855594</v>
      </c>
      <c r="G28" s="24">
        <v>908.23240463915067</v>
      </c>
      <c r="H28" s="54"/>
      <c r="I28" s="24">
        <v>1251.3763677209549</v>
      </c>
      <c r="J28" s="24">
        <v>1992.6473258095455</v>
      </c>
      <c r="K28" s="52"/>
      <c r="L28" s="246">
        <v>10.491681637848526</v>
      </c>
      <c r="M28" s="246">
        <v>9.7526295555455214</v>
      </c>
      <c r="N28" s="246">
        <v>6.2328564459755569</v>
      </c>
      <c r="O28" s="246">
        <v>8.3186313561577574</v>
      </c>
      <c r="P28" s="246">
        <v>7.4053948580635964</v>
      </c>
      <c r="Q28" s="246">
        <v>6.2328564459755569</v>
      </c>
      <c r="R28" s="51"/>
      <c r="S28" s="51"/>
      <c r="T28" s="51"/>
      <c r="U28" s="51"/>
      <c r="V28" s="51"/>
      <c r="W28" s="51"/>
    </row>
    <row r="29" spans="2:23" ht="11.25" customHeight="1">
      <c r="B29" s="52"/>
      <c r="C29" s="267"/>
      <c r="D29" s="215" t="s">
        <v>85</v>
      </c>
      <c r="E29" s="27"/>
      <c r="F29" s="24">
        <v>653.74615322410227</v>
      </c>
      <c r="G29" s="24">
        <v>921.43602240288851</v>
      </c>
      <c r="H29" s="54"/>
      <c r="I29" s="24">
        <v>1266.5717079527963</v>
      </c>
      <c r="J29" s="24">
        <v>2008.3679889800817</v>
      </c>
      <c r="K29" s="52"/>
      <c r="L29" s="246">
        <v>10.597203734136551</v>
      </c>
      <c r="M29" s="246">
        <v>9.6044158901575916</v>
      </c>
      <c r="N29" s="246">
        <v>6.5281450097157006</v>
      </c>
      <c r="O29" s="246">
        <v>8.4142771927973037</v>
      </c>
      <c r="P29" s="246">
        <v>7.3823463037524739</v>
      </c>
      <c r="Q29" s="246">
        <v>6.5281450097157006</v>
      </c>
      <c r="R29" s="51"/>
      <c r="S29" s="51"/>
      <c r="T29" s="51"/>
      <c r="U29" s="51"/>
      <c r="V29" s="51"/>
      <c r="W29" s="51"/>
    </row>
    <row r="30" spans="2:23" ht="11.25" customHeight="1">
      <c r="B30" s="52"/>
      <c r="C30" s="265" t="s">
        <v>90</v>
      </c>
      <c r="D30" s="215" t="s">
        <v>74</v>
      </c>
      <c r="E30" s="26"/>
      <c r="F30" s="24">
        <v>648.17515874585456</v>
      </c>
      <c r="G30" s="24">
        <v>918.8720243525338</v>
      </c>
      <c r="H30" s="54"/>
      <c r="I30" s="24">
        <v>1262.1537548486365</v>
      </c>
      <c r="J30" s="24">
        <v>2007.4468386647163</v>
      </c>
      <c r="K30" s="52"/>
      <c r="L30" s="246">
        <v>9.7617345383660847</v>
      </c>
      <c r="M30" s="246">
        <v>9.1163819126713896</v>
      </c>
      <c r="N30" s="246">
        <v>6.2824029299385131</v>
      </c>
      <c r="O30" s="246">
        <v>7.8551829112070592</v>
      </c>
      <c r="P30" s="246">
        <v>6.9718185503006458</v>
      </c>
      <c r="Q30" s="246">
        <v>6.2824029299385131</v>
      </c>
      <c r="R30" s="51"/>
      <c r="S30" s="51"/>
      <c r="T30" s="51"/>
      <c r="U30" s="51"/>
      <c r="V30" s="51"/>
      <c r="W30" s="51"/>
    </row>
    <row r="31" spans="2:23" ht="11.25" customHeight="1">
      <c r="B31" s="52"/>
      <c r="C31" s="266"/>
      <c r="D31" s="215" t="s">
        <v>75</v>
      </c>
      <c r="E31" s="26"/>
      <c r="F31" s="24">
        <v>642.65893410530248</v>
      </c>
      <c r="G31" s="24">
        <v>915.36553490916174</v>
      </c>
      <c r="H31" s="54"/>
      <c r="I31" s="24">
        <v>1258.6750741735173</v>
      </c>
      <c r="J31" s="24">
        <v>2007.2115195471983</v>
      </c>
      <c r="K31" s="52"/>
      <c r="L31" s="246">
        <v>11.095527714647035</v>
      </c>
      <c r="M31" s="246">
        <v>9.9507071000840099</v>
      </c>
      <c r="N31" s="246">
        <v>6.2013420696954427</v>
      </c>
      <c r="O31" s="246">
        <v>8.4553533301082506</v>
      </c>
      <c r="P31" s="246">
        <v>7.2844320486480374</v>
      </c>
      <c r="Q31" s="246">
        <v>6.2013420696954427</v>
      </c>
      <c r="R31" s="51"/>
      <c r="S31" s="51"/>
      <c r="T31" s="51"/>
      <c r="U31" s="51"/>
      <c r="V31" s="51"/>
      <c r="W31" s="51"/>
    </row>
    <row r="32" spans="2:23" ht="11.25" customHeight="1">
      <c r="B32" s="52"/>
      <c r="C32" s="266"/>
      <c r="D32" s="215" t="s">
        <v>76</v>
      </c>
      <c r="E32" s="26"/>
      <c r="F32" s="24">
        <v>656.13757674658984</v>
      </c>
      <c r="G32" s="24">
        <v>931.62537615303359</v>
      </c>
      <c r="H32" s="54"/>
      <c r="I32" s="24">
        <v>1274.25204358475</v>
      </c>
      <c r="J32" s="24">
        <v>2026.5214276181184</v>
      </c>
      <c r="K32" s="52"/>
      <c r="L32" s="246">
        <v>11.428369361538682</v>
      </c>
      <c r="M32" s="246">
        <v>10.515420196708703</v>
      </c>
      <c r="N32" s="246">
        <v>6.0437232222731581</v>
      </c>
      <c r="O32" s="246">
        <v>8.5030406199992026</v>
      </c>
      <c r="P32" s="246">
        <v>7.4040495508447934</v>
      </c>
      <c r="Q32" s="246">
        <v>6.0437232222731581</v>
      </c>
      <c r="R32" s="51"/>
      <c r="S32" s="51"/>
      <c r="T32" s="51"/>
      <c r="U32" s="51"/>
      <c r="V32" s="51"/>
      <c r="W32" s="51"/>
    </row>
    <row r="33" spans="2:23" ht="11.25" customHeight="1">
      <c r="B33" s="52"/>
      <c r="C33" s="266"/>
      <c r="D33" s="215" t="s">
        <v>77</v>
      </c>
      <c r="E33" s="26"/>
      <c r="F33" s="24">
        <v>672.83973159770983</v>
      </c>
      <c r="G33" s="24">
        <v>948.35329263837559</v>
      </c>
      <c r="H33" s="54"/>
      <c r="I33" s="24">
        <v>1289.9690116807656</v>
      </c>
      <c r="J33" s="24">
        <v>2041.3595059812337</v>
      </c>
      <c r="K33" s="52"/>
      <c r="L33" s="246">
        <v>12.134976820394394</v>
      </c>
      <c r="M33" s="246">
        <v>10.835466130141501</v>
      </c>
      <c r="N33" s="246">
        <v>6.1732744582240713</v>
      </c>
      <c r="O33" s="246">
        <v>8.9828783256414191</v>
      </c>
      <c r="P33" s="246">
        <v>7.708355562843594</v>
      </c>
      <c r="Q33" s="246">
        <v>6.1732744582240713</v>
      </c>
      <c r="R33" s="51"/>
      <c r="S33" s="51"/>
      <c r="T33" s="51"/>
      <c r="U33" s="51"/>
      <c r="V33" s="51"/>
      <c r="W33" s="51"/>
    </row>
    <row r="34" spans="2:23" ht="11.25" customHeight="1">
      <c r="B34" s="52"/>
      <c r="C34" s="266"/>
      <c r="D34" s="215" t="s">
        <v>78</v>
      </c>
      <c r="E34" s="26"/>
      <c r="F34" s="24">
        <v>672.73037067927226</v>
      </c>
      <c r="G34" s="24">
        <v>949.60249195703955</v>
      </c>
      <c r="H34" s="54"/>
      <c r="I34" s="24">
        <v>1283.6422561387451</v>
      </c>
      <c r="J34" s="24">
        <v>2029.9719693513559</v>
      </c>
      <c r="K34" s="52"/>
      <c r="L34" s="246">
        <v>11.840881626924959</v>
      </c>
      <c r="M34" s="246">
        <v>10.599346743608717</v>
      </c>
      <c r="N34" s="246">
        <v>5.9785249627710471</v>
      </c>
      <c r="O34" s="246">
        <v>8.7153611242576368</v>
      </c>
      <c r="P34" s="246">
        <v>7.4373175386255763</v>
      </c>
      <c r="Q34" s="246">
        <v>5.9785249627710471</v>
      </c>
      <c r="R34" s="51"/>
      <c r="S34" s="51"/>
      <c r="T34" s="51"/>
      <c r="U34" s="51"/>
      <c r="V34" s="51"/>
      <c r="W34" s="51"/>
    </row>
    <row r="35" spans="2:23" ht="11.25" customHeight="1">
      <c r="B35" s="52"/>
      <c r="C35" s="266"/>
      <c r="D35" s="215" t="s">
        <v>79</v>
      </c>
      <c r="E35" s="26"/>
      <c r="F35" s="24">
        <v>673.25481398892362</v>
      </c>
      <c r="G35" s="24">
        <v>951.45162690292705</v>
      </c>
      <c r="H35" s="54"/>
      <c r="I35" s="24">
        <v>1284.7722338993635</v>
      </c>
      <c r="J35" s="24">
        <v>2032.4147111549103</v>
      </c>
      <c r="K35" s="52"/>
      <c r="L35" s="246">
        <v>11.763521227222128</v>
      </c>
      <c r="M35" s="246">
        <v>10.567176722440408</v>
      </c>
      <c r="N35" s="246">
        <v>5.7361182659734169</v>
      </c>
      <c r="O35" s="246">
        <v>8.4862800109797742</v>
      </c>
      <c r="P35" s="246">
        <v>7.1779180880028326</v>
      </c>
      <c r="Q35" s="246">
        <v>5.7361182659734169</v>
      </c>
      <c r="R35" s="51"/>
      <c r="S35" s="51"/>
      <c r="T35" s="51"/>
      <c r="U35" s="51"/>
      <c r="V35" s="51"/>
      <c r="W35" s="51"/>
    </row>
    <row r="36" spans="2:23" ht="11.25" customHeight="1">
      <c r="B36" s="52"/>
      <c r="C36" s="266"/>
      <c r="D36" s="215" t="s">
        <v>80</v>
      </c>
      <c r="E36" s="26"/>
      <c r="F36" s="24">
        <v>677.1568241985251</v>
      </c>
      <c r="G36" s="24">
        <v>957.05730121625686</v>
      </c>
      <c r="H36" s="54"/>
      <c r="I36" s="24">
        <v>1289.5688879785246</v>
      </c>
      <c r="J36" s="24">
        <v>2038.4596183193598</v>
      </c>
      <c r="K36" s="52"/>
      <c r="L36" s="246">
        <v>10.911618234420128</v>
      </c>
      <c r="M36" s="246">
        <v>10.046382176041524</v>
      </c>
      <c r="N36" s="246">
        <v>5.4365375062097172</v>
      </c>
      <c r="O36" s="246">
        <v>7.9091075415450574</v>
      </c>
      <c r="P36" s="246">
        <v>6.7297338091943715</v>
      </c>
      <c r="Q36" s="246">
        <v>5.4365375062097172</v>
      </c>
      <c r="R36" s="51"/>
      <c r="S36" s="51"/>
      <c r="T36" s="51"/>
      <c r="U36" s="51"/>
      <c r="V36" s="51"/>
      <c r="W36" s="51"/>
    </row>
    <row r="37" spans="2:23" ht="11.25" customHeight="1">
      <c r="B37" s="52"/>
      <c r="C37" s="266"/>
      <c r="D37" s="215" t="s">
        <v>81</v>
      </c>
      <c r="E37" s="26"/>
      <c r="F37" s="24">
        <v>682.82868287861072</v>
      </c>
      <c r="G37" s="24">
        <v>964.67016796843666</v>
      </c>
      <c r="H37" s="54"/>
      <c r="I37" s="24">
        <v>1298.3362289298439</v>
      </c>
      <c r="J37" s="24">
        <v>2049.8962223192589</v>
      </c>
      <c r="K37" s="52"/>
      <c r="L37" s="246">
        <v>11.225875876382595</v>
      </c>
      <c r="M37" s="246">
        <v>10.282864414067273</v>
      </c>
      <c r="N37" s="246">
        <v>5.0819596221518708</v>
      </c>
      <c r="O37" s="246">
        <v>7.8761850466875005</v>
      </c>
      <c r="P37" s="246">
        <v>6.5566719061870726</v>
      </c>
      <c r="Q37" s="246">
        <v>5.0819596221518708</v>
      </c>
      <c r="R37" s="51"/>
      <c r="S37" s="51"/>
      <c r="T37" s="51"/>
      <c r="U37" s="51"/>
      <c r="V37" s="51"/>
      <c r="W37" s="51"/>
    </row>
    <row r="38" spans="2:23" ht="11.25" customHeight="1">
      <c r="B38" s="52"/>
      <c r="C38" s="266"/>
      <c r="D38" s="215" t="s">
        <v>82</v>
      </c>
      <c r="E38" s="27"/>
      <c r="F38" s="24">
        <v>699.28339814188837</v>
      </c>
      <c r="G38" s="24">
        <v>981.03410940283936</v>
      </c>
      <c r="H38" s="54"/>
      <c r="I38" s="24">
        <v>1317.2961651157639</v>
      </c>
      <c r="J38" s="24">
        <v>2070.8897973190396</v>
      </c>
      <c r="K38" s="52"/>
      <c r="L38" s="246">
        <v>12.861343590541452</v>
      </c>
      <c r="M38" s="246">
        <v>11.206645056711672</v>
      </c>
      <c r="N38" s="246">
        <v>4.8942579661047176</v>
      </c>
      <c r="O38" s="246">
        <v>8.3862045719054414</v>
      </c>
      <c r="P38" s="246">
        <v>6.638262259131289</v>
      </c>
      <c r="Q38" s="246">
        <v>4.8942579661047176</v>
      </c>
      <c r="R38" s="51"/>
      <c r="S38" s="51"/>
      <c r="T38" s="51"/>
      <c r="U38" s="51"/>
      <c r="V38" s="51"/>
      <c r="W38" s="51"/>
    </row>
    <row r="39" spans="2:23" ht="11.25" customHeight="1">
      <c r="B39" s="52"/>
      <c r="C39" s="266"/>
      <c r="D39" s="215" t="s">
        <v>83</v>
      </c>
      <c r="E39" s="27"/>
      <c r="F39" s="24">
        <v>691.75567350206597</v>
      </c>
      <c r="G39" s="24">
        <v>974.7456416834118</v>
      </c>
      <c r="H39" s="54"/>
      <c r="I39" s="24">
        <v>1315.0233574210315</v>
      </c>
      <c r="J39" s="24">
        <v>2075.211252942685</v>
      </c>
      <c r="K39" s="52"/>
      <c r="L39" s="246">
        <v>10.359462521541341</v>
      </c>
      <c r="M39" s="246">
        <v>9.4533575974490525</v>
      </c>
      <c r="N39" s="246">
        <v>4.4994975180436114</v>
      </c>
      <c r="O39" s="246">
        <v>7.0539631930139457</v>
      </c>
      <c r="P39" s="246">
        <v>5.8884701392498684</v>
      </c>
      <c r="Q39" s="246">
        <v>4.4994975180436114</v>
      </c>
      <c r="R39" s="51"/>
      <c r="S39" s="51"/>
      <c r="T39" s="51"/>
      <c r="U39" s="51"/>
      <c r="V39" s="51"/>
      <c r="W39" s="51"/>
    </row>
    <row r="40" spans="2:23" ht="11.25" customHeight="1">
      <c r="B40" s="52"/>
      <c r="C40" s="266"/>
      <c r="D40" s="215" t="s">
        <v>84</v>
      </c>
      <c r="E40" s="27"/>
      <c r="F40" s="24">
        <v>683.96203859639729</v>
      </c>
      <c r="G40" s="24">
        <v>967.27561467545058</v>
      </c>
      <c r="H40" s="54"/>
      <c r="I40" s="24">
        <v>1315.229196167795</v>
      </c>
      <c r="J40" s="24">
        <v>2081.5262258508424</v>
      </c>
      <c r="K40" s="52"/>
      <c r="L40" s="246">
        <v>6.7010740335742502</v>
      </c>
      <c r="M40" s="246">
        <v>6.5008922534269598</v>
      </c>
      <c r="N40" s="246">
        <v>3.861006767489414</v>
      </c>
      <c r="O40" s="246">
        <v>5.1026078239859052</v>
      </c>
      <c r="P40" s="246">
        <v>4.4603427254839678</v>
      </c>
      <c r="Q40" s="246">
        <v>3.861006767489414</v>
      </c>
      <c r="R40" s="51"/>
      <c r="S40" s="51"/>
      <c r="T40" s="51"/>
      <c r="U40" s="51"/>
      <c r="V40" s="51"/>
      <c r="W40" s="51"/>
    </row>
    <row r="41" spans="2:23" ht="11.25" customHeight="1">
      <c r="B41" s="52"/>
      <c r="C41" s="267"/>
      <c r="D41" s="215" t="s">
        <v>85</v>
      </c>
      <c r="E41" s="27"/>
      <c r="F41" s="24">
        <v>682.48125145541371</v>
      </c>
      <c r="G41" s="24">
        <v>964.62097247847123</v>
      </c>
      <c r="H41" s="54"/>
      <c r="I41" s="24">
        <v>1315.3480245129899</v>
      </c>
      <c r="J41" s="24">
        <v>2079.9200761513575</v>
      </c>
      <c r="K41" s="52"/>
      <c r="L41" s="245">
        <v>4.395451979273246</v>
      </c>
      <c r="M41" s="245">
        <v>4.6867008696888757</v>
      </c>
      <c r="N41" s="245">
        <v>3.5735378772584738</v>
      </c>
      <c r="O41" s="245">
        <v>3.8510505369674153</v>
      </c>
      <c r="P41" s="245">
        <v>3.56269804955478</v>
      </c>
      <c r="Q41" s="245">
        <v>3.5735378772584738</v>
      </c>
      <c r="R41" s="245"/>
      <c r="S41" s="245"/>
      <c r="T41" s="245"/>
      <c r="U41" s="245"/>
      <c r="V41" s="245"/>
      <c r="W41" s="245"/>
    </row>
    <row r="42" spans="2:23" ht="11.25" customHeight="1">
      <c r="B42" s="52"/>
      <c r="C42" s="265" t="s">
        <v>91</v>
      </c>
      <c r="D42" s="215" t="s">
        <v>74</v>
      </c>
      <c r="E42" s="27"/>
      <c r="F42" s="24">
        <v>692.64307438818116</v>
      </c>
      <c r="G42" s="24">
        <v>977.91644875894553</v>
      </c>
      <c r="H42" s="54"/>
      <c r="I42" s="24">
        <v>1337.0137164701623</v>
      </c>
      <c r="J42" s="24">
        <v>2117.2889603426229</v>
      </c>
      <c r="K42" s="28"/>
      <c r="L42" s="246">
        <v>6.8604782275777154</v>
      </c>
      <c r="M42" s="246">
        <v>6.4257505769659495</v>
      </c>
      <c r="N42" s="246">
        <v>4.4573397677349504</v>
      </c>
      <c r="O42" s="246">
        <v>5.9311285438835792</v>
      </c>
      <c r="P42" s="246">
        <v>5.4717325292145569</v>
      </c>
      <c r="Q42" s="246">
        <v>4.4573397677349504</v>
      </c>
      <c r="R42" s="51"/>
      <c r="S42" s="51"/>
      <c r="T42" s="51"/>
      <c r="U42" s="51"/>
      <c r="V42" s="51"/>
      <c r="W42" s="51"/>
    </row>
    <row r="43" spans="2:23" ht="11.25" customHeight="1">
      <c r="B43" s="52"/>
      <c r="C43" s="266"/>
      <c r="D43" s="215" t="s">
        <v>75</v>
      </c>
      <c r="E43" s="27"/>
      <c r="F43" s="24">
        <v>697.34444174985674</v>
      </c>
      <c r="G43" s="24">
        <v>985.56054036964395</v>
      </c>
      <c r="H43" s="54"/>
      <c r="I43" s="24">
        <v>1346.1830466546946</v>
      </c>
      <c r="J43" s="24">
        <v>2133.5269814225107</v>
      </c>
      <c r="K43" s="26"/>
      <c r="L43" s="246">
        <v>8.5092581371620355</v>
      </c>
      <c r="M43" s="246">
        <v>7.668521785392346</v>
      </c>
      <c r="N43" s="246">
        <v>4.8300549986231829</v>
      </c>
      <c r="O43" s="246">
        <v>6.9523878145150153</v>
      </c>
      <c r="P43" s="246">
        <v>6.2930817527296457</v>
      </c>
      <c r="Q43" s="246">
        <v>4.8300549986231829</v>
      </c>
      <c r="R43" s="51"/>
      <c r="S43" s="51"/>
      <c r="T43" s="51"/>
      <c r="U43" s="51"/>
      <c r="V43" s="51"/>
      <c r="W43" s="51"/>
    </row>
    <row r="44" spans="2:23" ht="11.25" customHeight="1">
      <c r="B44" s="52"/>
      <c r="C44" s="266"/>
      <c r="D44" s="215" t="s">
        <v>76</v>
      </c>
      <c r="E44" s="27"/>
      <c r="F44" s="24">
        <v>725.47478840838926</v>
      </c>
      <c r="G44" s="24">
        <v>1014.512188553663</v>
      </c>
      <c r="H44" s="54"/>
      <c r="I44" s="24">
        <v>1377.2203799885906</v>
      </c>
      <c r="J44" s="24">
        <v>2167.2029235993186</v>
      </c>
      <c r="K44" s="26"/>
      <c r="L44" s="246">
        <v>10.567480680744268</v>
      </c>
      <c r="M44" s="246">
        <v>8.8970110220585106</v>
      </c>
      <c r="N44" s="246">
        <v>4.9704010655623279</v>
      </c>
      <c r="O44" s="246">
        <v>8.0806883475083922</v>
      </c>
      <c r="P44" s="246">
        <v>6.9420186761385949</v>
      </c>
      <c r="Q44" s="246">
        <v>4.9704010655623279</v>
      </c>
      <c r="R44" s="51"/>
      <c r="S44" s="51"/>
      <c r="T44" s="51"/>
      <c r="U44" s="51"/>
      <c r="V44" s="51"/>
      <c r="W44" s="51"/>
    </row>
    <row r="45" spans="2:23" ht="11.25" customHeight="1">
      <c r="B45" s="52"/>
      <c r="C45" s="266"/>
      <c r="D45" s="215" t="s">
        <v>77</v>
      </c>
      <c r="E45" s="27"/>
      <c r="F45" s="24">
        <v>717.17083790485151</v>
      </c>
      <c r="G45" s="24">
        <v>1007.389793704055</v>
      </c>
      <c r="H45" s="54"/>
      <c r="I45" s="24">
        <v>1367.0271294682284</v>
      </c>
      <c r="J45" s="24">
        <v>2155.6763986774013</v>
      </c>
      <c r="K45" s="26"/>
      <c r="L45" s="246">
        <v>6.5886576290425047</v>
      </c>
      <c r="M45" s="246">
        <v>6.2251590756263742</v>
      </c>
      <c r="N45" s="246">
        <v>4.2709769712340915</v>
      </c>
      <c r="O45" s="246">
        <v>5.9736410014268326</v>
      </c>
      <c r="P45" s="246">
        <v>5.6000372477859051</v>
      </c>
      <c r="Q45" s="246">
        <v>4.2709769712340915</v>
      </c>
      <c r="R45" s="51"/>
      <c r="S45" s="51"/>
      <c r="T45" s="51"/>
      <c r="U45" s="51"/>
      <c r="V45" s="51"/>
      <c r="W45" s="51"/>
    </row>
    <row r="46" spans="2:23" ht="11.25" customHeight="1">
      <c r="B46" s="52"/>
      <c r="C46" s="266"/>
      <c r="D46" s="215" t="s">
        <v>78</v>
      </c>
      <c r="E46" s="27"/>
      <c r="F46" s="24">
        <v>692.93908633100716</v>
      </c>
      <c r="G46" s="24">
        <v>984.75327882739759</v>
      </c>
      <c r="H46" s="54"/>
      <c r="I46" s="24">
        <v>1335.4697874530282</v>
      </c>
      <c r="J46" s="24">
        <v>2119.6801732949239</v>
      </c>
      <c r="K46" s="26"/>
      <c r="L46" s="246">
        <v>3.0039844390152393</v>
      </c>
      <c r="M46" s="246">
        <v>3.701631700430319</v>
      </c>
      <c r="N46" s="246">
        <v>3.9166383173840416</v>
      </c>
      <c r="O46" s="246">
        <v>4.0375370214270401</v>
      </c>
      <c r="P46" s="246">
        <v>4.4191843679611376</v>
      </c>
      <c r="Q46" s="246">
        <v>3.9166383173840416</v>
      </c>
      <c r="R46" s="51"/>
      <c r="S46" s="51"/>
      <c r="T46" s="51"/>
      <c r="U46" s="51"/>
      <c r="V46" s="51"/>
      <c r="W46" s="51"/>
    </row>
    <row r="47" spans="2:23" ht="11.25" customHeight="1">
      <c r="B47" s="52"/>
      <c r="C47" s="266"/>
      <c r="D47" s="215" t="s">
        <v>79</v>
      </c>
      <c r="E47" s="27"/>
      <c r="F47" s="24">
        <v>677.47604475099115</v>
      </c>
      <c r="G47" s="24">
        <v>969.95626072691391</v>
      </c>
      <c r="H47" s="54"/>
      <c r="I47" s="24">
        <v>1320.9672251606648</v>
      </c>
      <c r="J47" s="24">
        <v>2106.4994455898768</v>
      </c>
      <c r="K47" s="26"/>
      <c r="L47" s="246">
        <v>0.62698857466128022</v>
      </c>
      <c r="M47" s="246">
        <v>1.9448843536293392</v>
      </c>
      <c r="N47" s="246">
        <v>3.6931503613422194</v>
      </c>
      <c r="O47" s="246">
        <v>2.8172301911792763</v>
      </c>
      <c r="P47" s="246">
        <v>3.6451583443257052</v>
      </c>
      <c r="Q47" s="246">
        <v>3.6931503613422194</v>
      </c>
      <c r="R47" s="51"/>
      <c r="S47" s="51"/>
      <c r="T47" s="51"/>
      <c r="U47" s="51"/>
      <c r="V47" s="51"/>
      <c r="W47" s="51"/>
    </row>
    <row r="48" spans="2:23" ht="11.25" customHeight="1">
      <c r="B48" s="52"/>
      <c r="C48" s="266"/>
      <c r="D48" s="215" t="s">
        <v>80</v>
      </c>
      <c r="E48" s="27"/>
      <c r="F48" s="24">
        <v>680.2313914303993</v>
      </c>
      <c r="G48" s="24">
        <v>973.66916846224592</v>
      </c>
      <c r="H48" s="54"/>
      <c r="I48" s="24">
        <v>1324.3262585094303</v>
      </c>
      <c r="J48" s="24">
        <v>2110.6228164992249</v>
      </c>
      <c r="K48" s="28"/>
      <c r="L48" s="246">
        <v>0.45404064789766885</v>
      </c>
      <c r="M48" s="246">
        <v>1.7357233704688557</v>
      </c>
      <c r="N48" s="246">
        <v>3.6360022379929404</v>
      </c>
      <c r="O48" s="246">
        <v>2.6952705555257195</v>
      </c>
      <c r="P48" s="246">
        <v>3.5400847547503167</v>
      </c>
      <c r="Q48" s="246">
        <v>3.6360022379929404</v>
      </c>
      <c r="R48" s="51"/>
      <c r="S48" s="51"/>
      <c r="T48" s="51"/>
      <c r="U48" s="51"/>
      <c r="V48" s="51"/>
      <c r="W48" s="51"/>
    </row>
    <row r="49" spans="2:23" ht="11.25" customHeight="1">
      <c r="B49" s="52"/>
      <c r="C49" s="266"/>
      <c r="D49" s="215" t="s">
        <v>81</v>
      </c>
      <c r="E49" s="27"/>
      <c r="F49" s="24">
        <v>683.71842444950323</v>
      </c>
      <c r="G49" s="24">
        <v>978.29403306983704</v>
      </c>
      <c r="H49" s="54"/>
      <c r="I49" s="24">
        <v>1330.4965278526665</v>
      </c>
      <c r="J49" s="24">
        <v>2120.0356945440844</v>
      </c>
      <c r="K49" s="26"/>
      <c r="L49" s="246">
        <v>0.13030231347950227</v>
      </c>
      <c r="M49" s="246">
        <v>1.41228220315881</v>
      </c>
      <c r="N49" s="246">
        <v>3.6757955655437797</v>
      </c>
      <c r="O49" s="246">
        <v>2.4770393220353126</v>
      </c>
      <c r="P49" s="246">
        <v>3.421610882597248</v>
      </c>
      <c r="Q49" s="246">
        <v>3.6757955655437797</v>
      </c>
      <c r="R49" s="51">
        <v>1</v>
      </c>
      <c r="S49" s="51">
        <v>1</v>
      </c>
      <c r="T49" s="51">
        <v>1</v>
      </c>
      <c r="U49" s="51">
        <v>1</v>
      </c>
      <c r="V49" s="51">
        <v>1</v>
      </c>
      <c r="W49" s="51">
        <v>1</v>
      </c>
    </row>
    <row r="50" spans="2:23" ht="11.25" customHeight="1">
      <c r="B50" s="52"/>
      <c r="C50" s="266"/>
      <c r="D50" s="215" t="s">
        <v>82</v>
      </c>
      <c r="E50" s="27"/>
      <c r="F50" s="24">
        <v>691.05485144900319</v>
      </c>
      <c r="G50" s="24">
        <v>986.47200859774625</v>
      </c>
      <c r="H50" s="54"/>
      <c r="I50" s="24">
        <v>1341.6585721816605</v>
      </c>
      <c r="J50" s="24">
        <v>2135.9076982886581</v>
      </c>
      <c r="K50" s="26"/>
      <c r="L50" s="246">
        <v>-1.1767112896930998</v>
      </c>
      <c r="M50" s="246">
        <v>0.5543027650911192</v>
      </c>
      <c r="N50" s="246">
        <v>3.6991026278100207</v>
      </c>
      <c r="O50" s="246">
        <v>1.8494251870653233</v>
      </c>
      <c r="P50" s="246">
        <v>3.1396118254959804</v>
      </c>
      <c r="Q50" s="246">
        <v>3.6991026278100207</v>
      </c>
      <c r="R50" s="51">
        <v>1.0107301876578898</v>
      </c>
      <c r="S50" s="51">
        <v>1.0083594249289727</v>
      </c>
      <c r="T50" s="51">
        <v>1.005242055452451</v>
      </c>
      <c r="U50" s="51">
        <v>1.008389382531504</v>
      </c>
      <c r="V50" s="51">
        <v>1.0074866681657391</v>
      </c>
      <c r="W50" s="51">
        <v>1.005242055452451</v>
      </c>
    </row>
    <row r="51" spans="2:23" ht="11.25" customHeight="1">
      <c r="B51" s="52"/>
      <c r="C51" s="266"/>
      <c r="D51" s="215" t="s">
        <v>83</v>
      </c>
      <c r="E51" s="27"/>
      <c r="F51" s="24">
        <v>699.64870155475569</v>
      </c>
      <c r="G51" s="24">
        <v>996.01994293972791</v>
      </c>
      <c r="H51" s="54">
        <v>0</v>
      </c>
      <c r="I51" s="24">
        <v>1355.9302376891474</v>
      </c>
      <c r="J51" s="24">
        <v>2154.152972884202</v>
      </c>
      <c r="K51" s="26"/>
      <c r="L51" s="246">
        <v>1.1410138514268642</v>
      </c>
      <c r="M51" s="246">
        <v>2.1825490001242676</v>
      </c>
      <c r="N51" s="246">
        <v>4.0245377318626936</v>
      </c>
      <c r="O51" s="246">
        <v>3.1107341202167405</v>
      </c>
      <c r="P51" s="246">
        <v>3.8040329546968454</v>
      </c>
      <c r="Q51" s="246">
        <v>4.0245377318626936</v>
      </c>
      <c r="R51" s="51">
        <v>1.0232994702725449</v>
      </c>
      <c r="S51" s="51">
        <v>1.0181192047285292</v>
      </c>
      <c r="T51" s="51">
        <v>1.0114475156907545</v>
      </c>
      <c r="U51" s="51">
        <v>1.0191159535587282</v>
      </c>
      <c r="V51" s="51">
        <v>1.0160927848658012</v>
      </c>
      <c r="W51" s="51">
        <v>1.0114475156907545</v>
      </c>
    </row>
    <row r="52" spans="2:23" ht="11.25" customHeight="1">
      <c r="B52" s="52"/>
      <c r="C52" s="266"/>
      <c r="D52" s="215" t="s">
        <v>84</v>
      </c>
      <c r="E52" s="27"/>
      <c r="F52" s="24">
        <v>704.69249131934248</v>
      </c>
      <c r="G52" s="24">
        <v>1002.5630754887136</v>
      </c>
      <c r="H52" s="54">
        <v>0</v>
      </c>
      <c r="I52" s="24">
        <v>1369.2756843411084</v>
      </c>
      <c r="J52" s="24">
        <v>2175.4688546594798</v>
      </c>
      <c r="K52" s="26"/>
      <c r="L52" s="246">
        <v>3.0309361562649739</v>
      </c>
      <c r="M52" s="246">
        <v>3.6481288557143055</v>
      </c>
      <c r="N52" s="246">
        <v>4.316880481264036</v>
      </c>
      <c r="O52" s="246">
        <v>4.1092828786640112</v>
      </c>
      <c r="P52" s="246">
        <v>4.5131609509381887</v>
      </c>
      <c r="Q52" s="246">
        <v>4.316880481264036</v>
      </c>
      <c r="R52" s="51">
        <v>1.0306764687330556</v>
      </c>
      <c r="S52" s="51">
        <v>1.0248075134862282</v>
      </c>
      <c r="T52" s="51">
        <v>1.0195514500658864</v>
      </c>
      <c r="U52" s="51">
        <v>1.0291463793227849</v>
      </c>
      <c r="V52" s="51">
        <v>1.0261472767925808</v>
      </c>
      <c r="W52" s="51">
        <v>1.0195514500658864</v>
      </c>
    </row>
    <row r="53" spans="2:23" ht="11.25" customHeight="1">
      <c r="B53" s="52"/>
      <c r="C53" s="267"/>
      <c r="D53" s="215" t="s">
        <v>85</v>
      </c>
      <c r="E53" s="27"/>
      <c r="F53" s="24">
        <v>712.72510755884412</v>
      </c>
      <c r="G53" s="24">
        <v>1012.0803428527576</v>
      </c>
      <c r="H53" s="54">
        <v>0</v>
      </c>
      <c r="I53" s="24">
        <v>1377.8714121615967</v>
      </c>
      <c r="J53" s="24">
        <v>2184.5630329015253</v>
      </c>
      <c r="K53" s="26"/>
      <c r="L53" s="246">
        <v>4.4314559614545335</v>
      </c>
      <c r="M53" s="246">
        <v>4.9200019207902512</v>
      </c>
      <c r="N53" s="246">
        <v>4.40158509033526</v>
      </c>
      <c r="O53" s="246">
        <v>4.7533722241880572</v>
      </c>
      <c r="P53" s="246">
        <v>5.0311047020516808</v>
      </c>
      <c r="Q53" s="246">
        <v>4.40158509033526</v>
      </c>
      <c r="R53" s="51">
        <v>1.042424896085981</v>
      </c>
      <c r="S53" s="51">
        <v>1.0345359458821402</v>
      </c>
      <c r="T53" s="51">
        <v>1.0246022413329074</v>
      </c>
      <c r="U53" s="51">
        <v>1.0356069206624614</v>
      </c>
      <c r="V53" s="51">
        <v>1.0304369112857401</v>
      </c>
      <c r="W53" s="51">
        <v>1.0246022413329074</v>
      </c>
    </row>
    <row r="54" spans="2:23" ht="11.25" customHeight="1">
      <c r="B54" s="52"/>
      <c r="C54" s="265" t="s">
        <v>92</v>
      </c>
      <c r="D54" s="215" t="s">
        <v>74</v>
      </c>
      <c r="E54" s="27"/>
      <c r="F54" s="24">
        <v>717.02999340839176</v>
      </c>
      <c r="G54" s="24">
        <v>1020.0110956046079</v>
      </c>
      <c r="H54" s="54"/>
      <c r="I54" s="24">
        <v>1385.323877726343</v>
      </c>
      <c r="J54" s="24">
        <v>2197.9035454439986</v>
      </c>
      <c r="K54" s="28"/>
      <c r="L54" s="246">
        <v>3.5208493265816321</v>
      </c>
      <c r="M54" s="246">
        <v>4.3045238577471334</v>
      </c>
      <c r="N54" s="246">
        <v>3.7820372017969248</v>
      </c>
      <c r="O54" s="246">
        <v>3.6132883799968596</v>
      </c>
      <c r="P54" s="246">
        <v>3.8074436985838123</v>
      </c>
      <c r="Q54" s="246">
        <v>3.7820372017969248</v>
      </c>
      <c r="R54" s="51">
        <v>1.0487211807780512</v>
      </c>
      <c r="S54" s="51">
        <v>1.0426426627625081</v>
      </c>
      <c r="T54" s="51">
        <v>1.02959373815225</v>
      </c>
      <c r="U54" s="51">
        <v>1.0412081871135463</v>
      </c>
      <c r="V54" s="51">
        <v>1.0367294999326224</v>
      </c>
      <c r="W54" s="51">
        <v>1.02959373815225</v>
      </c>
    </row>
    <row r="55" spans="2:23" ht="11.25" customHeight="1">
      <c r="B55" s="52"/>
      <c r="C55" s="266"/>
      <c r="D55" s="215" t="s">
        <v>75</v>
      </c>
      <c r="E55" s="27"/>
      <c r="F55" s="24">
        <v>720.89248539347727</v>
      </c>
      <c r="G55" s="24">
        <v>1024.9667491885655</v>
      </c>
      <c r="H55" s="54"/>
      <c r="I55" s="24">
        <v>1391.934846189876</v>
      </c>
      <c r="J55" s="24">
        <v>2208.0010368184785</v>
      </c>
      <c r="K55" s="26"/>
      <c r="L55" s="246">
        <v>3.3768167111981384</v>
      </c>
      <c r="M55" s="246">
        <v>3.9983549670263629</v>
      </c>
      <c r="N55" s="246">
        <v>3.5723311727497702</v>
      </c>
      <c r="O55" s="246">
        <v>3.3986313858933137</v>
      </c>
      <c r="P55" s="246">
        <v>3.4906544911052828</v>
      </c>
      <c r="Q55" s="246">
        <v>3.5723311727497702</v>
      </c>
      <c r="R55" s="51">
        <v>1.0543704244534653</v>
      </c>
      <c r="S55" s="51">
        <v>1.0477082702551828</v>
      </c>
      <c r="T55" s="51">
        <v>1.0334562041851474</v>
      </c>
      <c r="U55" s="51">
        <v>1.0461769850962084</v>
      </c>
      <c r="V55" s="51">
        <v>1.0414923873691244</v>
      </c>
      <c r="W55" s="51">
        <v>1.0334562041851474</v>
      </c>
    </row>
    <row r="56" spans="2:23" ht="11.25" customHeight="1">
      <c r="B56" s="52"/>
      <c r="C56" s="266"/>
      <c r="D56" s="215" t="s">
        <v>76</v>
      </c>
      <c r="E56" s="27"/>
      <c r="F56" s="24">
        <v>714.20034550059881</v>
      </c>
      <c r="G56" s="24">
        <v>1019.4159722211292</v>
      </c>
      <c r="H56" s="54"/>
      <c r="I56" s="24">
        <v>1375.5402739274571</v>
      </c>
      <c r="J56" s="24">
        <v>2204.5552897997818</v>
      </c>
      <c r="K56" s="26"/>
      <c r="L56" s="246">
        <v>-1.5540778381183062</v>
      </c>
      <c r="M56" s="246">
        <v>0.4833637015694503</v>
      </c>
      <c r="N56" s="246">
        <v>3.0395071163208343</v>
      </c>
      <c r="O56" s="246">
        <v>-0.12199253551181677</v>
      </c>
      <c r="P56" s="246">
        <v>1.7235287842094493</v>
      </c>
      <c r="Q56" s="246">
        <v>3.0395071163208343</v>
      </c>
      <c r="R56" s="51">
        <v>1.044582564928886</v>
      </c>
      <c r="S56" s="51">
        <v>1.0420343350375485</v>
      </c>
      <c r="T56" s="51">
        <v>1.0354387997818209</v>
      </c>
      <c r="U56" s="51">
        <v>1.0338548392512441</v>
      </c>
      <c r="V56" s="51">
        <v>1.0398670623674915</v>
      </c>
      <c r="W56" s="51">
        <v>1.0354387997818209</v>
      </c>
    </row>
    <row r="57" spans="2:23" ht="11.25" customHeight="1">
      <c r="B57" s="52"/>
      <c r="C57" s="266"/>
      <c r="D57" s="215" t="s">
        <v>77</v>
      </c>
      <c r="E57" s="27"/>
      <c r="F57" s="24">
        <v>736.88000201249974</v>
      </c>
      <c r="G57" s="24">
        <v>1039.5780624405777</v>
      </c>
      <c r="H57" s="54"/>
      <c r="I57" s="24">
        <v>1404.2715821845661</v>
      </c>
      <c r="J57" s="24">
        <v>2213.1564851648113</v>
      </c>
      <c r="K57" s="26"/>
      <c r="L57" s="246">
        <v>2.7481825899707157</v>
      </c>
      <c r="M57" s="246">
        <v>3.1952148947400172</v>
      </c>
      <c r="N57" s="246">
        <v>3.3606679891096718</v>
      </c>
      <c r="O57" s="246">
        <v>2.7244852653967255</v>
      </c>
      <c r="P57" s="246">
        <v>2.6664524658096322</v>
      </c>
      <c r="Q57" s="246">
        <v>3.3606679891096718</v>
      </c>
      <c r="R57" s="51">
        <v>1.0777536126890241</v>
      </c>
      <c r="S57" s="51">
        <v>1.0626437730366549</v>
      </c>
      <c r="T57" s="51">
        <v>1.0353566196534614</v>
      </c>
      <c r="U57" s="51">
        <v>1.055449264832707</v>
      </c>
      <c r="V57" s="51">
        <v>1.0439241616829251</v>
      </c>
      <c r="W57" s="51">
        <v>1.0353566196534614</v>
      </c>
    </row>
    <row r="58" spans="2:23" ht="11.25" customHeight="1">
      <c r="B58" s="52"/>
      <c r="C58" s="266"/>
      <c r="D58" s="215" t="s">
        <v>78</v>
      </c>
      <c r="E58" s="27"/>
      <c r="F58" s="24">
        <v>715.73617730636875</v>
      </c>
      <c r="G58" s="24">
        <v>1020.860236069352</v>
      </c>
      <c r="H58" s="54"/>
      <c r="I58" s="24">
        <v>1375.5402739274571</v>
      </c>
      <c r="J58" s="24">
        <v>2180.3864468006677</v>
      </c>
      <c r="K58" s="26"/>
      <c r="L58" s="246">
        <v>3.2899126957996128</v>
      </c>
      <c r="M58" s="246">
        <v>3.6665993420147869</v>
      </c>
      <c r="N58" s="246">
        <v>3.2492890245807047</v>
      </c>
      <c r="O58" s="246">
        <v>3.0004786967775754</v>
      </c>
      <c r="P58" s="246">
        <v>2.863935525300465</v>
      </c>
      <c r="Q58" s="246">
        <v>3.2492890245807047</v>
      </c>
      <c r="R58" s="51">
        <v>1.0468288577752525</v>
      </c>
      <c r="S58" s="51">
        <v>1.0435106435903982</v>
      </c>
      <c r="T58" s="51">
        <v>1.0277241402320709</v>
      </c>
      <c r="U58" s="51">
        <v>1.0338548392512441</v>
      </c>
      <c r="V58" s="51">
        <v>1.028466856672223</v>
      </c>
      <c r="W58" s="51">
        <v>1.0277241402320709</v>
      </c>
    </row>
    <row r="59" spans="2:23" ht="11.25" customHeight="1">
      <c r="B59" s="52"/>
      <c r="C59" s="266"/>
      <c r="D59" s="215" t="s">
        <v>79</v>
      </c>
      <c r="E59" s="27"/>
      <c r="F59" s="24">
        <v>701.05074059590527</v>
      </c>
      <c r="G59" s="24">
        <v>1006.5321038589491</v>
      </c>
      <c r="H59" s="54"/>
      <c r="I59" s="24">
        <v>1362.4159318165212</v>
      </c>
      <c r="J59" s="24">
        <v>2168.1266991059329</v>
      </c>
      <c r="K59" s="26"/>
      <c r="L59" s="246">
        <v>3.4797829425214699</v>
      </c>
      <c r="M59" s="246">
        <v>3.7708755139767014</v>
      </c>
      <c r="N59" s="246">
        <v>3.2764685199689012</v>
      </c>
      <c r="O59" s="246">
        <v>3.1377543565333399</v>
      </c>
      <c r="P59" s="246">
        <v>2.9255765362330211</v>
      </c>
      <c r="Q59" s="246">
        <v>3.2764685199689012</v>
      </c>
      <c r="R59" s="51">
        <v>1.025350079106552</v>
      </c>
      <c r="S59" s="51">
        <v>1.0288646049496002</v>
      </c>
      <c r="T59" s="51">
        <v>1.0276727776518462</v>
      </c>
      <c r="U59" s="51">
        <v>1.0239905954624102</v>
      </c>
      <c r="V59" s="51">
        <v>1.0226840541815454</v>
      </c>
      <c r="W59" s="51">
        <v>1.0276727776518462</v>
      </c>
    </row>
    <row r="60" spans="2:23" ht="11.25" customHeight="1">
      <c r="B60" s="52"/>
      <c r="C60" s="266"/>
      <c r="D60" s="215" t="s">
        <v>80</v>
      </c>
      <c r="E60" s="27"/>
      <c r="F60" s="24">
        <v>712.42350927168764</v>
      </c>
      <c r="G60" s="24">
        <v>1018.1140348144511</v>
      </c>
      <c r="H60" s="54"/>
      <c r="I60" s="24">
        <v>1374.4966990748551</v>
      </c>
      <c r="J60" s="24">
        <v>2180.4456167323474</v>
      </c>
      <c r="K60" s="52"/>
      <c r="L60" s="246">
        <v>4.7325245860227572</v>
      </c>
      <c r="M60" s="246">
        <v>4.5646784135517704</v>
      </c>
      <c r="N60" s="246">
        <v>3.5471623015452849</v>
      </c>
      <c r="O60" s="246">
        <v>3.7883746730124512</v>
      </c>
      <c r="P60" s="246">
        <v>3.3081609697053205</v>
      </c>
      <c r="Q60" s="246">
        <v>3.5471623015452849</v>
      </c>
      <c r="R60" s="51">
        <v>1.0419837813282513</v>
      </c>
      <c r="S60" s="51">
        <v>1.0407035108040688</v>
      </c>
      <c r="T60" s="51">
        <v>1.0326035853534175</v>
      </c>
      <c r="U60" s="51">
        <v>1.033070489325667</v>
      </c>
      <c r="V60" s="51">
        <v>1.0284947665474351</v>
      </c>
      <c r="W60" s="51">
        <v>1.0326035853534175</v>
      </c>
    </row>
    <row r="61" spans="2:23" ht="11.25" customHeight="1">
      <c r="B61" s="52"/>
      <c r="C61" s="266"/>
      <c r="D61" s="215" t="s">
        <v>81</v>
      </c>
      <c r="E61" s="27"/>
      <c r="F61" s="24">
        <v>715.09914031612266</v>
      </c>
      <c r="G61" s="24">
        <v>1021.2276124441509</v>
      </c>
      <c r="H61" s="54"/>
      <c r="I61" s="24">
        <v>1378.7622401096096</v>
      </c>
      <c r="J61" s="24">
        <v>2186.55177955207</v>
      </c>
      <c r="K61" s="53"/>
      <c r="L61" s="246">
        <v>4.5897133592510242</v>
      </c>
      <c r="M61" s="246">
        <v>4.388617115407567</v>
      </c>
      <c r="N61" s="246">
        <v>3.4236915404563035</v>
      </c>
      <c r="O61" s="246">
        <v>3.6276466151204945</v>
      </c>
      <c r="P61" s="246">
        <v>3.1374983534081524</v>
      </c>
      <c r="Q61" s="246">
        <v>3.4236915404563035</v>
      </c>
      <c r="R61" s="51">
        <v>1.0458971335925102</v>
      </c>
      <c r="S61" s="51">
        <v>1.0438861711540757</v>
      </c>
      <c r="T61" s="51">
        <v>1.034236915404563</v>
      </c>
      <c r="U61" s="51">
        <v>1.0362764661512049</v>
      </c>
      <c r="V61" s="51">
        <v>1.0313749835340815</v>
      </c>
      <c r="W61" s="51">
        <v>1.034236915404563</v>
      </c>
    </row>
    <row r="62" spans="2:23" ht="11.25" customHeight="1">
      <c r="B62" s="52"/>
      <c r="C62" s="266"/>
      <c r="D62" s="215" t="s">
        <v>82</v>
      </c>
      <c r="E62" s="27"/>
      <c r="F62" s="24">
        <v>723.32498294764412</v>
      </c>
      <c r="G62" s="24">
        <v>1030.1949638248675</v>
      </c>
      <c r="H62" s="54"/>
      <c r="I62" s="24">
        <v>1390.4030203449206</v>
      </c>
      <c r="J62" s="24">
        <v>2201.568807257202</v>
      </c>
      <c r="K62" s="53"/>
      <c r="L62" s="246">
        <v>4.6696917662869986</v>
      </c>
      <c r="M62" s="246">
        <v>4.432255030659471</v>
      </c>
      <c r="N62" s="246">
        <v>3.1367739982804324</v>
      </c>
      <c r="O62" s="246">
        <v>3.6331484905282041</v>
      </c>
      <c r="P62" s="246">
        <v>3.074154797098827</v>
      </c>
      <c r="Q62" s="246">
        <v>3.1367739982804324</v>
      </c>
      <c r="R62" s="51">
        <v>1.0579281720103275</v>
      </c>
      <c r="S62" s="51">
        <v>1.0530524862675161</v>
      </c>
      <c r="T62" s="51">
        <v>1.0367742268676632</v>
      </c>
      <c r="U62" s="51">
        <v>1.045025666161594</v>
      </c>
      <c r="V62" s="51">
        <v>1.0384583679052872</v>
      </c>
      <c r="W62" s="51">
        <v>1.0367742268676632</v>
      </c>
    </row>
    <row r="63" spans="2:23" ht="11.25" customHeight="1">
      <c r="B63" s="52"/>
      <c r="C63" s="266"/>
      <c r="D63" s="215" t="s">
        <v>83</v>
      </c>
      <c r="E63" s="27"/>
      <c r="F63" s="24">
        <v>728.86021296940498</v>
      </c>
      <c r="G63" s="24">
        <v>1034.9996128059822</v>
      </c>
      <c r="H63" s="54"/>
      <c r="I63" s="24">
        <v>1402.5636754796637</v>
      </c>
      <c r="J63" s="24">
        <v>2218.243189207129</v>
      </c>
      <c r="K63" s="53"/>
      <c r="L63" s="246">
        <v>4.1751683880403956</v>
      </c>
      <c r="M63" s="246">
        <v>3.9135431115171038</v>
      </c>
      <c r="N63" s="246">
        <v>3.1956472384470516</v>
      </c>
      <c r="O63" s="246">
        <v>3.4392210229039266</v>
      </c>
      <c r="P63" s="246">
        <v>2.9751933650801199</v>
      </c>
      <c r="Q63" s="246">
        <v>3.1956472384470516</v>
      </c>
      <c r="R63" s="51">
        <v>1.0660239462703491</v>
      </c>
      <c r="S63" s="51">
        <v>1.0579637387322152</v>
      </c>
      <c r="T63" s="51">
        <v>1.0437698102942674</v>
      </c>
      <c r="U63" s="51">
        <v>1.0541656036812879</v>
      </c>
      <c r="V63" s="51">
        <v>1.0463235099841866</v>
      </c>
      <c r="W63" s="51">
        <v>1.0437698102942674</v>
      </c>
    </row>
    <row r="64" spans="2:23" ht="11.25" customHeight="1">
      <c r="B64" s="52"/>
      <c r="C64" s="266"/>
      <c r="D64" s="215" t="s">
        <v>84</v>
      </c>
      <c r="E64" s="27"/>
      <c r="F64" s="24">
        <v>736.78003912604527</v>
      </c>
      <c r="G64" s="24">
        <v>1045.4541851091678</v>
      </c>
      <c r="H64" s="54"/>
      <c r="I64" s="24">
        <v>1421.4774761430285</v>
      </c>
      <c r="J64" s="24">
        <v>2248.8955189823419</v>
      </c>
      <c r="K64" s="53"/>
      <c r="L64" s="246">
        <v>4.5534113392676767</v>
      </c>
      <c r="M64" s="246">
        <v>4.2781457515325361</v>
      </c>
      <c r="N64" s="246">
        <v>3.4826938218247965</v>
      </c>
      <c r="O64" s="246">
        <v>3.8123653548291392</v>
      </c>
      <c r="P64" s="246">
        <v>3.3752110109779299</v>
      </c>
      <c r="Q64" s="246">
        <v>3.4826938218247965</v>
      </c>
      <c r="R64" s="51">
        <v>1.0776074079315101</v>
      </c>
      <c r="S64" s="51">
        <v>1.0686502725858253</v>
      </c>
      <c r="T64" s="51">
        <v>1.0572678963773186</v>
      </c>
      <c r="U64" s="51">
        <v>1.0683811993385652</v>
      </c>
      <c r="V64" s="51">
        <v>1.060781912667734</v>
      </c>
      <c r="W64" s="51">
        <v>1.0572678963773186</v>
      </c>
    </row>
    <row r="65" spans="2:23" ht="11.25" customHeight="1">
      <c r="B65" s="52"/>
      <c r="C65" s="267"/>
      <c r="D65" s="215" t="s">
        <v>85</v>
      </c>
      <c r="E65" s="27"/>
      <c r="F65" s="24">
        <v>755.73098390280336</v>
      </c>
      <c r="G65" s="24">
        <v>1067.2311031823647</v>
      </c>
      <c r="H65" s="54"/>
      <c r="I65" s="24">
        <v>1444.17028279343</v>
      </c>
      <c r="J65" s="24">
        <v>2274.9942995490128</v>
      </c>
      <c r="K65" s="53"/>
      <c r="L65" s="246">
        <v>6.0340060828302677</v>
      </c>
      <c r="M65" s="246">
        <v>5.4492472577970741</v>
      </c>
      <c r="N65" s="246">
        <v>3.8187567875879154</v>
      </c>
      <c r="O65" s="246">
        <v>4.8116877995040275</v>
      </c>
      <c r="P65" s="246">
        <v>4.1395585884000496</v>
      </c>
      <c r="Q65" s="246">
        <v>3.8187567875879154</v>
      </c>
      <c r="R65" s="51">
        <v>1.1053248777247464</v>
      </c>
      <c r="S65" s="51">
        <v>1.0909103675440477</v>
      </c>
      <c r="T65" s="51">
        <v>1.0637293089695858</v>
      </c>
      <c r="U65" s="51">
        <v>1.0854370925147963</v>
      </c>
      <c r="V65" s="51">
        <v>1.0730924509449131</v>
      </c>
      <c r="W65" s="51">
        <v>1.0637293089695858</v>
      </c>
    </row>
    <row r="66" spans="2:23" ht="11.25" customHeight="1">
      <c r="B66" s="52"/>
      <c r="C66" s="265" t="s">
        <v>93</v>
      </c>
      <c r="D66" s="215" t="s">
        <v>74</v>
      </c>
      <c r="E66" s="27"/>
      <c r="F66" s="24">
        <v>768.39604727222468</v>
      </c>
      <c r="G66" s="24">
        <v>1079.9532880749307</v>
      </c>
      <c r="H66" s="54"/>
      <c r="I66" s="24">
        <v>1459.7309789064002</v>
      </c>
      <c r="J66" s="24">
        <v>2292.2273399245278</v>
      </c>
      <c r="K66" s="53"/>
      <c r="L66" s="246">
        <v>7.1637245772195879</v>
      </c>
      <c r="M66" s="246">
        <v>5.8766216101592716</v>
      </c>
      <c r="N66" s="246">
        <v>4.0467733567466411</v>
      </c>
      <c r="O66" s="246">
        <v>5.3710978621243077</v>
      </c>
      <c r="P66" s="246">
        <v>4.2915347525623426</v>
      </c>
      <c r="Q66" s="246">
        <v>4.0467733567466411</v>
      </c>
      <c r="R66" s="51">
        <v>1.1238486777519558</v>
      </c>
      <c r="S66" s="51">
        <v>1.1039148267991497</v>
      </c>
      <c r="T66" s="51">
        <v>1.071259063230527</v>
      </c>
      <c r="U66" s="51">
        <v>1.0971324977918653</v>
      </c>
      <c r="V66" s="51">
        <v>1.0812211067122968</v>
      </c>
      <c r="W66" s="51">
        <v>1.071259063230527</v>
      </c>
    </row>
    <row r="67" spans="2:23" ht="11.25" customHeight="1">
      <c r="B67" s="52"/>
      <c r="C67" s="266"/>
      <c r="D67" s="215" t="s">
        <v>75</v>
      </c>
      <c r="E67" s="27"/>
      <c r="F67" s="24">
        <v>762.65091986580887</v>
      </c>
      <c r="G67" s="24">
        <v>1077.3035891170246</v>
      </c>
      <c r="H67" s="54"/>
      <c r="I67" s="24">
        <v>1456.7477657536701</v>
      </c>
      <c r="J67" s="24">
        <v>2293.9841906489155</v>
      </c>
      <c r="K67" s="53"/>
      <c r="L67" s="246">
        <v>5.7926022698848056</v>
      </c>
      <c r="M67" s="246">
        <v>5.1061988079020626</v>
      </c>
      <c r="N67" s="246">
        <v>3.8686334539382159</v>
      </c>
      <c r="O67" s="246">
        <v>4.6563184865445084</v>
      </c>
      <c r="P67" s="246">
        <v>3.8941627470578721</v>
      </c>
      <c r="Q67" s="246">
        <v>3.8686334539382159</v>
      </c>
      <c r="R67" s="51">
        <v>1.1154459095933509</v>
      </c>
      <c r="S67" s="51">
        <v>1.1012063374612442</v>
      </c>
      <c r="T67" s="51">
        <v>1.0734368366320541</v>
      </c>
      <c r="U67" s="51">
        <v>1.0948903174552171</v>
      </c>
      <c r="V67" s="51">
        <v>1.0820497959314967</v>
      </c>
      <c r="W67" s="51">
        <v>1.0734368366320541</v>
      </c>
    </row>
    <row r="68" spans="2:23" ht="11.25" customHeight="1">
      <c r="B68" s="52"/>
      <c r="C68" s="266"/>
      <c r="D68" s="215" t="s">
        <v>76</v>
      </c>
      <c r="E68" s="27"/>
      <c r="F68" s="24">
        <v>765.13</v>
      </c>
      <c r="G68" s="24">
        <v>1081.17</v>
      </c>
      <c r="H68" s="54"/>
      <c r="I68" s="24">
        <v>1460.3</v>
      </c>
      <c r="J68" s="24">
        <v>2298.94</v>
      </c>
      <c r="K68" s="53"/>
      <c r="L68" s="246">
        <v>7.1310039011117432</v>
      </c>
      <c r="M68" s="246">
        <v>6.0577849927463401</v>
      </c>
      <c r="N68" s="246">
        <v>3.7292776570731405</v>
      </c>
      <c r="O68" s="246">
        <v>6.1619225317580906</v>
      </c>
      <c r="P68" s="246">
        <v>4.2813491971340101</v>
      </c>
      <c r="Q68" s="246">
        <v>3.7292776570731405</v>
      </c>
      <c r="R68" s="51">
        <v>1.1190717883842978</v>
      </c>
      <c r="S68" s="51">
        <v>1.1051585346047175</v>
      </c>
      <c r="T68" s="51">
        <v>1.0740531875947505</v>
      </c>
      <c r="U68" s="51">
        <v>1.097560173536738</v>
      </c>
      <c r="V68" s="51">
        <v>1.0843874024934232</v>
      </c>
      <c r="W68" s="51">
        <v>1.0740531875947505</v>
      </c>
    </row>
    <row r="69" spans="2:23" ht="11.25" customHeight="1">
      <c r="B69" s="52"/>
      <c r="C69" s="266"/>
      <c r="D69" s="215" t="s">
        <v>77</v>
      </c>
      <c r="E69" s="27"/>
      <c r="F69" s="24">
        <v>763.64</v>
      </c>
      <c r="G69" s="24">
        <v>1082.05</v>
      </c>
      <c r="H69" s="54"/>
      <c r="I69" s="24">
        <v>1454.42</v>
      </c>
      <c r="J69" s="24">
        <v>2290.64</v>
      </c>
      <c r="K69" s="53"/>
      <c r="L69" s="246">
        <v>3.6315272384127351</v>
      </c>
      <c r="M69" s="246">
        <v>4.0854976739036264</v>
      </c>
      <c r="N69" s="246">
        <v>3.4120786990643666</v>
      </c>
      <c r="O69" s="246">
        <v>3.5711338498654266</v>
      </c>
      <c r="P69" s="246">
        <v>3.5010409500898287</v>
      </c>
      <c r="Q69" s="246">
        <v>3.4120786990643666</v>
      </c>
      <c r="R69" s="51">
        <v>1.1168925286968034</v>
      </c>
      <c r="S69" s="51">
        <v>1.1060580596659493</v>
      </c>
      <c r="T69" s="51">
        <v>1.0706838023320102</v>
      </c>
      <c r="U69" s="51">
        <v>1.0931407707973035</v>
      </c>
      <c r="V69" s="51">
        <v>1.0804723740713262</v>
      </c>
      <c r="W69" s="51">
        <v>1.0706838023320102</v>
      </c>
    </row>
    <row r="70" spans="2:23" ht="11.25" customHeight="1">
      <c r="B70" s="52"/>
      <c r="C70" s="266"/>
      <c r="D70" s="215" t="s">
        <v>78</v>
      </c>
      <c r="E70" s="27"/>
      <c r="F70" s="24">
        <v>766.44</v>
      </c>
      <c r="G70" s="24">
        <v>1083.67</v>
      </c>
      <c r="H70" s="54"/>
      <c r="I70" s="24">
        <v>1449.26</v>
      </c>
      <c r="J70" s="24">
        <v>2277.44</v>
      </c>
      <c r="K70" s="53"/>
      <c r="L70" s="246">
        <v>7.0841497609429371</v>
      </c>
      <c r="M70" s="246">
        <v>6.1526310567729059</v>
      </c>
      <c r="N70" s="246">
        <v>3.8512284349199462</v>
      </c>
      <c r="O70" s="246">
        <v>5.359328801188612</v>
      </c>
      <c r="P70" s="246">
        <v>4.4512087910719256</v>
      </c>
      <c r="Q70" s="246">
        <v>3.8512284349199462</v>
      </c>
      <c r="R70" s="51">
        <v>1.1209877818008198</v>
      </c>
      <c r="S70" s="51">
        <v>1.1077140035286719</v>
      </c>
      <c r="T70" s="51">
        <v>1.067304144553225</v>
      </c>
      <c r="U70" s="51">
        <v>1.0892625194137182</v>
      </c>
      <c r="V70" s="51">
        <v>1.0742460638096782</v>
      </c>
      <c r="W70" s="51">
        <v>1.067304144553225</v>
      </c>
    </row>
    <row r="71" spans="2:23" ht="11.25" customHeight="1">
      <c r="B71" s="52"/>
      <c r="C71" s="266"/>
      <c r="D71" s="215" t="s">
        <v>79</v>
      </c>
      <c r="E71" s="27"/>
      <c r="F71" s="24">
        <v>782.89</v>
      </c>
      <c r="G71" s="24">
        <v>1101.45</v>
      </c>
      <c r="H71" s="54"/>
      <c r="I71" s="24">
        <v>1467.34</v>
      </c>
      <c r="J71" s="24">
        <v>2296.92</v>
      </c>
      <c r="K71" s="53"/>
      <c r="L71" s="246">
        <v>11.673799721619282</v>
      </c>
      <c r="M71" s="246">
        <v>9.4301906295034996</v>
      </c>
      <c r="N71" s="246">
        <v>4.3352225587509139</v>
      </c>
      <c r="O71" s="246">
        <v>7.7013242236225521</v>
      </c>
      <c r="P71" s="246">
        <v>5.9403032556712532</v>
      </c>
      <c r="Q71" s="246">
        <v>4.3352225587509139</v>
      </c>
      <c r="R71" s="51">
        <v>1.1450473937869159</v>
      </c>
      <c r="S71" s="51">
        <v>1.1258884985158355</v>
      </c>
      <c r="T71" s="51">
        <v>1.0722246797387511</v>
      </c>
      <c r="U71" s="51">
        <v>1.1028514312383737</v>
      </c>
      <c r="V71" s="51">
        <v>1.0834345883473224</v>
      </c>
      <c r="W71" s="51">
        <v>1.0722246797387511</v>
      </c>
    </row>
    <row r="72" spans="2:23" ht="11.25" customHeight="1">
      <c r="B72" s="52"/>
      <c r="C72" s="266"/>
      <c r="D72" s="215" t="s">
        <v>80</v>
      </c>
      <c r="E72" s="27"/>
      <c r="F72" s="24">
        <v>798.58</v>
      </c>
      <c r="G72" s="24">
        <v>1120.1300000000001</v>
      </c>
      <c r="H72" s="54"/>
      <c r="I72" s="24">
        <v>1484.87</v>
      </c>
      <c r="J72" s="24">
        <v>2317.98</v>
      </c>
      <c r="K72" s="53"/>
      <c r="L72" s="246">
        <v>12.093437345489955</v>
      </c>
      <c r="M72" s="246">
        <v>10.020092219251374</v>
      </c>
      <c r="N72" s="246">
        <v>4.4199719461605014</v>
      </c>
      <c r="O72" s="246">
        <v>8.0300884679777482</v>
      </c>
      <c r="P72" s="246">
        <v>6.3076273130702409</v>
      </c>
      <c r="Q72" s="246">
        <v>4.4199719461605014</v>
      </c>
      <c r="R72" s="51">
        <v>1.1679954370733505</v>
      </c>
      <c r="S72" s="51">
        <v>1.1449829623156231</v>
      </c>
      <c r="T72" s="51">
        <v>1.0782443741410861</v>
      </c>
      <c r="U72" s="51">
        <v>1.1160269635550886</v>
      </c>
      <c r="V72" s="51">
        <v>1.0933683833556791</v>
      </c>
      <c r="W72" s="51">
        <v>1.0782443741410861</v>
      </c>
    </row>
    <row r="73" spans="2:23" ht="11.25" customHeight="1">
      <c r="B73" s="52"/>
      <c r="C73" s="266"/>
      <c r="D73" s="215" t="s">
        <v>81</v>
      </c>
      <c r="E73" s="27"/>
      <c r="F73" s="24">
        <v>800.26</v>
      </c>
      <c r="G73" s="24">
        <v>1125.42</v>
      </c>
      <c r="H73" s="54"/>
      <c r="I73" s="24">
        <v>1489.78</v>
      </c>
      <c r="J73" s="24">
        <v>2328.8200000000002</v>
      </c>
      <c r="K73" s="53"/>
      <c r="L73" s="246">
        <v>11.908958476195398</v>
      </c>
      <c r="M73" s="246">
        <v>10.20266062983557</v>
      </c>
      <c r="N73" s="246">
        <v>4.567938021454097</v>
      </c>
      <c r="O73" s="246">
        <v>8.051987257902038</v>
      </c>
      <c r="P73" s="246">
        <v>6.5065104690580355</v>
      </c>
      <c r="Q73" s="246">
        <v>4.567938021454097</v>
      </c>
      <c r="R73" s="51">
        <v>1.1704525889357602</v>
      </c>
      <c r="S73" s="51">
        <v>1.1503903345587105</v>
      </c>
      <c r="T73" s="51">
        <v>1.0814802166952422</v>
      </c>
      <c r="U73" s="51">
        <v>1.1197173151623374</v>
      </c>
      <c r="V73" s="51">
        <v>1.0984815048129719</v>
      </c>
      <c r="W73" s="51">
        <v>1.0814802166952422</v>
      </c>
    </row>
    <row r="74" spans="2:23" ht="11.25" customHeight="1">
      <c r="B74" s="52"/>
      <c r="C74" s="266"/>
      <c r="D74" s="215" t="s">
        <v>82</v>
      </c>
      <c r="E74" s="27"/>
      <c r="F74" s="24">
        <v>818.5</v>
      </c>
      <c r="G74" s="24">
        <v>1144.81</v>
      </c>
      <c r="H74" s="54"/>
      <c r="I74" s="24">
        <v>1509.85</v>
      </c>
      <c r="J74" s="24">
        <v>2349.84</v>
      </c>
      <c r="K74" s="53"/>
      <c r="L74" s="246">
        <v>13.157988358774109</v>
      </c>
      <c r="M74" s="246">
        <v>11.125567509046475</v>
      </c>
      <c r="N74" s="246">
        <v>4.7717657316674149</v>
      </c>
      <c r="O74" s="246">
        <v>8.5908170442155587</v>
      </c>
      <c r="P74" s="246">
        <v>6.734797125306291</v>
      </c>
      <c r="Q74" s="246">
        <v>4.7717657316674149</v>
      </c>
      <c r="R74" s="51">
        <v>1.197130237727638</v>
      </c>
      <c r="S74" s="51">
        <v>1.1702105515329009</v>
      </c>
      <c r="T74" s="51">
        <v>1.0862466641400943</v>
      </c>
      <c r="U74" s="51">
        <v>1.1348019092066313</v>
      </c>
      <c r="V74" s="51">
        <v>1.1083964322144753</v>
      </c>
      <c r="W74" s="51">
        <v>1.0862466641400943</v>
      </c>
    </row>
    <row r="75" spans="2:23" ht="11.25" customHeight="1">
      <c r="B75" s="52"/>
      <c r="C75" s="266"/>
      <c r="D75" s="215" t="s">
        <v>83</v>
      </c>
      <c r="E75" s="27"/>
      <c r="F75" s="24">
        <v>820.33</v>
      </c>
      <c r="G75" s="24">
        <v>1147.94</v>
      </c>
      <c r="H75" s="54"/>
      <c r="I75" s="24">
        <v>1516.57</v>
      </c>
      <c r="J75" s="24">
        <v>2361.54</v>
      </c>
      <c r="K75" s="53"/>
      <c r="L75" s="246">
        <v>12.549702316435084</v>
      </c>
      <c r="M75" s="246">
        <v>10.91211878696512</v>
      </c>
      <c r="N75" s="246">
        <v>4.5960947956853886</v>
      </c>
      <c r="O75" s="246">
        <v>8.1284241502509467</v>
      </c>
      <c r="P75" s="246">
        <v>6.4599233974923065</v>
      </c>
      <c r="Q75" s="246">
        <v>4.5960947956853886</v>
      </c>
      <c r="R75" s="51">
        <v>1.1998067781491917</v>
      </c>
      <c r="S75" s="51">
        <v>1.1734099986256918</v>
      </c>
      <c r="T75" s="51">
        <v>1.0917424602241372</v>
      </c>
      <c r="U75" s="51">
        <v>1.1398526551945563</v>
      </c>
      <c r="V75" s="51">
        <v>1.1139152072191176</v>
      </c>
      <c r="W75" s="51">
        <v>1.0917424602241372</v>
      </c>
    </row>
    <row r="76" spans="2:23" ht="11.25" customHeight="1">
      <c r="B76" s="52"/>
      <c r="C76" s="266"/>
      <c r="D76" s="215" t="s">
        <v>84</v>
      </c>
      <c r="E76" s="27"/>
      <c r="F76" s="24">
        <v>816.83</v>
      </c>
      <c r="G76" s="24">
        <v>1148.6500000000001</v>
      </c>
      <c r="H76" s="54"/>
      <c r="I76" s="24">
        <v>1523.43</v>
      </c>
      <c r="J76" s="24">
        <v>2378.75</v>
      </c>
      <c r="K76" s="53"/>
      <c r="L76" s="246">
        <v>10.864838435214462</v>
      </c>
      <c r="M76" s="246">
        <v>9.8709074353226178</v>
      </c>
      <c r="N76" s="246">
        <v>4.1798514220062941</v>
      </c>
      <c r="O76" s="246">
        <v>7.1722926017515842</v>
      </c>
      <c r="P76" s="246">
        <v>5.7741446822046738</v>
      </c>
      <c r="Q76" s="246">
        <v>4.1798514220062941</v>
      </c>
      <c r="R76" s="51">
        <v>1.1946877117691712</v>
      </c>
      <c r="S76" s="51">
        <v>1.174135751800095</v>
      </c>
      <c r="T76" s="51">
        <v>1.099159216808584</v>
      </c>
      <c r="U76" s="51">
        <v>1.1450086250572298</v>
      </c>
      <c r="V76" s="51">
        <v>1.1220329950678272</v>
      </c>
      <c r="W76" s="51">
        <v>1.099159216808584</v>
      </c>
    </row>
    <row r="77" spans="2:23" ht="11.25" customHeight="1">
      <c r="B77" s="52"/>
      <c r="C77" s="267"/>
      <c r="D77" s="215" t="s">
        <v>85</v>
      </c>
      <c r="E77" s="27"/>
      <c r="F77" s="24">
        <v>823.95</v>
      </c>
      <c r="G77" s="24">
        <v>1158.5999999999999</v>
      </c>
      <c r="H77" s="54"/>
      <c r="I77" s="24">
        <v>1532.04</v>
      </c>
      <c r="J77" s="24">
        <v>2388.4299999999998</v>
      </c>
      <c r="K77" s="53"/>
      <c r="L77" s="246">
        <v>9.026891519637692</v>
      </c>
      <c r="M77" s="246">
        <v>8.5613037837056325</v>
      </c>
      <c r="N77" s="246">
        <v>3.5682900213421362</v>
      </c>
      <c r="O77" s="246">
        <v>6.0844429672521239</v>
      </c>
      <c r="P77" s="246">
        <v>4.9861971290861673</v>
      </c>
      <c r="Q77" s="246">
        <v>3.5682900213421362</v>
      </c>
      <c r="R77" s="51">
        <v>1.2051013553765271</v>
      </c>
      <c r="S77" s="51">
        <v>1.1843065181174333</v>
      </c>
      <c r="T77" s="51">
        <v>1.1016862557556393</v>
      </c>
      <c r="U77" s="51">
        <v>1.1514798933542587</v>
      </c>
      <c r="V77" s="51">
        <v>1.1265989559263689</v>
      </c>
      <c r="W77" s="51">
        <v>1.1016862557556393</v>
      </c>
    </row>
    <row r="78" spans="2:23" ht="11.25" customHeight="1">
      <c r="B78" s="52"/>
      <c r="C78" s="265" t="s">
        <v>108</v>
      </c>
      <c r="D78" s="231" t="s">
        <v>74</v>
      </c>
      <c r="E78" s="27"/>
      <c r="F78" s="24">
        <v>824.56</v>
      </c>
      <c r="G78" s="24">
        <v>1161.3699999999999</v>
      </c>
      <c r="H78" s="54"/>
      <c r="I78" s="24">
        <v>1535.48</v>
      </c>
      <c r="J78" s="24">
        <v>2397.84</v>
      </c>
      <c r="K78" s="53"/>
      <c r="L78" s="246">
        <v>7.309245398535702</v>
      </c>
      <c r="M78" s="246">
        <v>7.538910508823804</v>
      </c>
      <c r="N78" s="246">
        <v>3.2545740477925729</v>
      </c>
      <c r="O78" s="246">
        <v>5.1892452916461052</v>
      </c>
      <c r="P78" s="246">
        <v>4.6074251988875492</v>
      </c>
      <c r="Q78" s="246">
        <v>3.2545740477925729</v>
      </c>
      <c r="R78" s="51">
        <v>1.2059935355170448</v>
      </c>
      <c r="S78" s="51">
        <v>1.1871379776851749</v>
      </c>
      <c r="T78" s="51">
        <v>1.1061239826870533</v>
      </c>
      <c r="U78" s="51">
        <v>1.154065394276649</v>
      </c>
      <c r="V78" s="51">
        <v>1.13103756043865</v>
      </c>
      <c r="W78" s="51">
        <v>1.1061239826870533</v>
      </c>
    </row>
    <row r="79" spans="2:23" ht="11.25" customHeight="1">
      <c r="B79" s="52"/>
      <c r="C79" s="266"/>
      <c r="D79" s="231" t="s">
        <v>75</v>
      </c>
      <c r="E79" s="27"/>
      <c r="F79" s="24">
        <v>823.02</v>
      </c>
      <c r="G79" s="24">
        <v>1160.1500000000001</v>
      </c>
      <c r="H79" s="54"/>
      <c r="I79" s="24">
        <v>1537.44</v>
      </c>
      <c r="J79" s="24">
        <v>2405.2199999999998</v>
      </c>
      <c r="K79" s="53"/>
      <c r="L79" s="246">
        <v>7.9156896768462826</v>
      </c>
      <c r="M79" s="246">
        <v>7.6901638238184855</v>
      </c>
      <c r="N79" s="246">
        <v>3.5522890828357134</v>
      </c>
      <c r="O79" s="246">
        <v>5.5392042564474053</v>
      </c>
      <c r="P79" s="246">
        <v>4.8490224912848268</v>
      </c>
      <c r="Q79" s="246">
        <v>3.5522890828357134</v>
      </c>
      <c r="R79" s="51">
        <v>1.203741146309836</v>
      </c>
      <c r="S79" s="51">
        <v>1.1858909088502854</v>
      </c>
      <c r="T79" s="51">
        <v>1.1115684161908714</v>
      </c>
      <c r="U79" s="51">
        <v>1.155538528523127</v>
      </c>
      <c r="V79" s="51">
        <v>1.1345186339031166</v>
      </c>
      <c r="W79" s="51">
        <v>1.1115684161908714</v>
      </c>
    </row>
    <row r="80" spans="2:23" ht="11.25" customHeight="1">
      <c r="B80" s="52"/>
      <c r="C80" s="266"/>
      <c r="D80" s="231" t="s">
        <v>76</v>
      </c>
      <c r="E80" s="27"/>
      <c r="F80" s="24">
        <v>838.17</v>
      </c>
      <c r="G80" s="24">
        <v>1177.04</v>
      </c>
      <c r="H80" s="54"/>
      <c r="I80" s="24">
        <v>1554.32</v>
      </c>
      <c r="J80" s="24">
        <v>2425.11</v>
      </c>
      <c r="K80" s="53"/>
      <c r="L80" s="246">
        <v>9.5460902068929432</v>
      </c>
      <c r="M80" s="246">
        <v>8.8672456690437116</v>
      </c>
      <c r="N80" s="246">
        <v>4.2522667278778812</v>
      </c>
      <c r="O80" s="246">
        <v>6.4384030678627635</v>
      </c>
      <c r="P80" s="246">
        <v>5.488181509739265</v>
      </c>
      <c r="Q80" s="246">
        <v>4.2522667278778812</v>
      </c>
      <c r="R80" s="51">
        <v>1.2258993907833531</v>
      </c>
      <c r="S80" s="51">
        <v>1.2031556569005211</v>
      </c>
      <c r="T80" s="51">
        <v>1.1197247939305539</v>
      </c>
      <c r="U80" s="51">
        <v>1.1682255214213673</v>
      </c>
      <c r="V80" s="51">
        <v>1.1439005514110092</v>
      </c>
      <c r="W80" s="51">
        <v>1.1197247939305539</v>
      </c>
    </row>
    <row r="81" spans="2:23" ht="11.25" customHeight="1">
      <c r="B81" s="52"/>
      <c r="C81" s="266"/>
      <c r="D81" s="231" t="s">
        <v>77</v>
      </c>
      <c r="E81" s="27"/>
      <c r="F81" s="24">
        <v>839.85</v>
      </c>
      <c r="G81" s="24">
        <v>1179.9000000000001</v>
      </c>
      <c r="H81" s="54"/>
      <c r="I81" s="24">
        <v>1553.74</v>
      </c>
      <c r="J81" s="24">
        <v>2423.02</v>
      </c>
      <c r="K81" s="53"/>
      <c r="L81" s="246">
        <v>9.9798334293646374</v>
      </c>
      <c r="M81" s="246">
        <v>9.0430201931519072</v>
      </c>
      <c r="N81" s="246">
        <v>4.6494224200790626</v>
      </c>
      <c r="O81" s="246">
        <v>6.828838987362662</v>
      </c>
      <c r="P81" s="246">
        <v>5.7791708867390934</v>
      </c>
      <c r="Q81" s="246">
        <v>4.6494224200790626</v>
      </c>
      <c r="R81" s="51">
        <v>1.2283565426457628</v>
      </c>
      <c r="S81" s="51">
        <v>1.2060791133495252</v>
      </c>
      <c r="T81" s="51">
        <v>1.1204644150857896</v>
      </c>
      <c r="U81" s="51">
        <v>1.1677895939402665</v>
      </c>
      <c r="V81" s="51">
        <v>1.142914718952915</v>
      </c>
      <c r="W81" s="51">
        <v>1.1204644150857896</v>
      </c>
    </row>
    <row r="82" spans="2:23" ht="11.25" customHeight="1">
      <c r="B82" s="52"/>
      <c r="C82" s="266"/>
      <c r="D82" s="231" t="s">
        <v>78</v>
      </c>
      <c r="E82" s="27"/>
      <c r="F82" s="24">
        <v>839.37</v>
      </c>
      <c r="G82" s="24">
        <v>1179.31</v>
      </c>
      <c r="H82" s="54"/>
      <c r="I82" s="24">
        <v>1545.43</v>
      </c>
      <c r="J82" s="24">
        <v>2407.84</v>
      </c>
      <c r="K82" s="53"/>
      <c r="L82" s="246">
        <v>9.5154219508376325</v>
      </c>
      <c r="M82" s="246">
        <v>8.8255649782682752</v>
      </c>
      <c r="N82" s="246">
        <v>4.6314208991424408</v>
      </c>
      <c r="O82" s="246">
        <v>6.6358003394836107</v>
      </c>
      <c r="P82" s="246">
        <v>5.7257271322186387</v>
      </c>
      <c r="Q82" s="246">
        <v>4.6314208991424408</v>
      </c>
      <c r="R82" s="51">
        <v>1.2276544992565028</v>
      </c>
      <c r="S82" s="51">
        <v>1.2054760226834718</v>
      </c>
      <c r="T82" s="51">
        <v>1.1167354917614765</v>
      </c>
      <c r="U82" s="51">
        <v>1.1615438053748415</v>
      </c>
      <c r="V82" s="51">
        <v>1.1357544621520197</v>
      </c>
      <c r="W82" s="51">
        <v>1.1167354917614765</v>
      </c>
    </row>
    <row r="83" spans="2:23" ht="11.25" customHeight="1">
      <c r="B83" s="52"/>
      <c r="C83" s="266"/>
      <c r="D83" s="231" t="s">
        <v>79</v>
      </c>
      <c r="E83" s="27"/>
      <c r="F83" s="24">
        <v>832.29</v>
      </c>
      <c r="G83" s="24">
        <v>1172.8900000000001</v>
      </c>
      <c r="H83" s="54"/>
      <c r="I83" s="24">
        <v>1540.01</v>
      </c>
      <c r="J83" s="24">
        <v>2404.04</v>
      </c>
      <c r="K83" s="53"/>
      <c r="L83" s="246">
        <v>6.3099541442603657</v>
      </c>
      <c r="M83" s="246">
        <v>6.4859957328975426</v>
      </c>
      <c r="N83" s="246">
        <v>4.0880262124202318</v>
      </c>
      <c r="O83" s="246">
        <v>4.9524990799678426</v>
      </c>
      <c r="P83" s="246">
        <v>4.66363652195112</v>
      </c>
      <c r="Q83" s="246">
        <v>4.0880262124202318</v>
      </c>
      <c r="R83" s="51">
        <v>1.2172993592649186</v>
      </c>
      <c r="S83" s="51">
        <v>1.1989135784867571</v>
      </c>
      <c r="T83" s="51">
        <v>1.1160575057025104</v>
      </c>
      <c r="U83" s="51">
        <v>1.1574701382238661</v>
      </c>
      <c r="V83" s="51">
        <v>1.1339620395009391</v>
      </c>
      <c r="W83" s="51">
        <v>1.1160575057025104</v>
      </c>
    </row>
    <row r="84" spans="2:23" ht="11.25" customHeight="1">
      <c r="B84" s="52"/>
      <c r="C84" s="266"/>
      <c r="D84" s="231" t="s">
        <v>80</v>
      </c>
      <c r="E84" s="27"/>
      <c r="F84" s="24">
        <v>825.37</v>
      </c>
      <c r="G84" s="24">
        <v>1167.94</v>
      </c>
      <c r="H84" s="54"/>
      <c r="I84" s="24">
        <v>1533.92</v>
      </c>
      <c r="J84" s="24">
        <v>2399.75</v>
      </c>
      <c r="K84" s="53"/>
      <c r="L84" s="246">
        <v>3.3547046006661807</v>
      </c>
      <c r="M84" s="246">
        <v>4.2682545775936775</v>
      </c>
      <c r="N84" s="246">
        <v>3.4726191837191749</v>
      </c>
      <c r="O84" s="246">
        <v>3.3033194825136336</v>
      </c>
      <c r="P84" s="246">
        <v>3.5276404455603538</v>
      </c>
      <c r="Q84" s="246">
        <v>3.4726191837191749</v>
      </c>
      <c r="R84" s="51">
        <v>1.2071782337364212</v>
      </c>
      <c r="S84" s="51">
        <v>1.1938537500173272</v>
      </c>
      <c r="T84" s="51">
        <v>1.1156876951248822</v>
      </c>
      <c r="U84" s="51">
        <v>1.1528928996723093</v>
      </c>
      <c r="V84" s="51">
        <v>1.1319384886659034</v>
      </c>
      <c r="W84" s="51">
        <v>1.1156876951248822</v>
      </c>
    </row>
    <row r="85" spans="2:23" ht="11.25" customHeight="1">
      <c r="B85" s="52"/>
      <c r="C85" s="266"/>
      <c r="D85" s="231" t="s">
        <v>81</v>
      </c>
      <c r="E85" s="52"/>
      <c r="F85" s="24">
        <v>834.42</v>
      </c>
      <c r="G85" s="24">
        <v>1179.1400000000001</v>
      </c>
      <c r="H85" s="54"/>
      <c r="I85" s="24">
        <v>1545.48</v>
      </c>
      <c r="J85" s="24">
        <v>2415.4499999999998</v>
      </c>
      <c r="K85" s="53"/>
      <c r="L85" s="246">
        <v>4.2686127008722208</v>
      </c>
      <c r="M85" s="246">
        <v>4.773329068258958</v>
      </c>
      <c r="N85" s="246">
        <v>3.4565297922662666</v>
      </c>
      <c r="O85" s="246">
        <v>3.7388070721851685</v>
      </c>
      <c r="P85" s="246">
        <v>3.7199096538160781</v>
      </c>
      <c r="Q85" s="246">
        <v>3.4565297922662666</v>
      </c>
      <c r="R85" s="51">
        <v>1.2204146768047597</v>
      </c>
      <c r="S85" s="51">
        <v>1.2053022507966431</v>
      </c>
      <c r="T85" s="51">
        <v>1.1188619025827791</v>
      </c>
      <c r="U85" s="51">
        <v>1.1615813853301087</v>
      </c>
      <c r="V85" s="51">
        <v>1.1393440243558939</v>
      </c>
      <c r="W85" s="51">
        <v>1.1188619025827791</v>
      </c>
    </row>
    <row r="86" spans="2:23" ht="11.25" customHeight="1">
      <c r="B86" s="52"/>
      <c r="C86" s="266"/>
      <c r="D86" s="231" t="s">
        <v>82</v>
      </c>
      <c r="E86" s="52"/>
      <c r="F86" s="24">
        <v>840.08</v>
      </c>
      <c r="G86" s="24">
        <v>1186.68</v>
      </c>
      <c r="H86" s="54"/>
      <c r="I86" s="24">
        <v>1555</v>
      </c>
      <c r="J86" s="24">
        <v>2430.63</v>
      </c>
      <c r="K86" s="53"/>
      <c r="L86" s="246">
        <v>2.6365302382406863</v>
      </c>
      <c r="M86" s="246">
        <v>3.6573754596832764</v>
      </c>
      <c r="N86" s="246">
        <v>3.3902953386985497</v>
      </c>
      <c r="O86" s="246">
        <v>2.990363281120656</v>
      </c>
      <c r="P86" s="246">
        <v>3.4381064242671844</v>
      </c>
      <c r="Q86" s="246">
        <v>3.3902953386985497</v>
      </c>
      <c r="R86" s="51">
        <v>1.22869293843645</v>
      </c>
      <c r="S86" s="51">
        <v>1.2130095450712894</v>
      </c>
      <c r="T86" s="51">
        <v>1.1230736341612044</v>
      </c>
      <c r="U86" s="51">
        <v>1.1687366088130025</v>
      </c>
      <c r="V86" s="51">
        <v>1.1465042811567894</v>
      </c>
      <c r="W86" s="51">
        <v>1.1230736341612044</v>
      </c>
    </row>
    <row r="87" spans="2:23" ht="11.25" customHeight="1">
      <c r="B87" s="52"/>
      <c r="C87" s="266"/>
      <c r="D87" s="231" t="s">
        <v>83</v>
      </c>
      <c r="F87" s="24">
        <v>838.55</v>
      </c>
      <c r="G87" s="24">
        <v>1186.55</v>
      </c>
      <c r="H87" s="54"/>
      <c r="I87" s="24">
        <v>1561.17</v>
      </c>
      <c r="J87" s="24">
        <v>2444.8200000000002</v>
      </c>
      <c r="K87" s="53"/>
      <c r="L87" s="246">
        <v>2.2210573793473243</v>
      </c>
      <c r="M87" s="246">
        <v>3.363416206421932</v>
      </c>
      <c r="N87" s="246">
        <v>3.3591147744594285</v>
      </c>
      <c r="O87" s="246">
        <v>2.9408467792452875</v>
      </c>
      <c r="P87" s="246">
        <v>3.5265123605782822</v>
      </c>
      <c r="Q87" s="246">
        <v>3.3591147744594285</v>
      </c>
      <c r="R87" s="51">
        <v>1.2264551751331838</v>
      </c>
      <c r="S87" s="51">
        <v>1.2128766606872436</v>
      </c>
      <c r="T87" s="51">
        <v>1.1284153425045731</v>
      </c>
      <c r="U87" s="51">
        <v>1.1733739752929873</v>
      </c>
      <c r="V87" s="51">
        <v>1.153197564688061</v>
      </c>
      <c r="W87" s="51">
        <v>1.1284153425045731</v>
      </c>
    </row>
    <row r="88" spans="2:23" ht="12" customHeight="1">
      <c r="B88" s="52"/>
      <c r="C88" s="266"/>
      <c r="D88" s="231" t="s">
        <v>84</v>
      </c>
      <c r="F88" s="24">
        <v>854.77</v>
      </c>
      <c r="G88" s="24">
        <v>1202.8499999999999</v>
      </c>
      <c r="H88" s="54"/>
      <c r="I88" s="24">
        <v>1588.08</v>
      </c>
      <c r="J88" s="24">
        <v>2480.91</v>
      </c>
      <c r="K88" s="129"/>
      <c r="L88" s="246">
        <v>4.6447853286485374</v>
      </c>
      <c r="M88" s="246">
        <v>4.7185826840203449</v>
      </c>
      <c r="N88" s="246">
        <v>3.6186915887850541</v>
      </c>
      <c r="O88" s="246">
        <v>4.2437131998188216</v>
      </c>
      <c r="P88" s="246">
        <v>4.2946925906463429</v>
      </c>
      <c r="Q88" s="246">
        <v>3.6186915887850541</v>
      </c>
      <c r="R88" s="51">
        <v>1.2501783913285929</v>
      </c>
      <c r="S88" s="51">
        <v>1.2295383180714266</v>
      </c>
      <c r="T88" s="51">
        <v>1.1389343989345917</v>
      </c>
      <c r="U88" s="51">
        <v>1.1935995072178476</v>
      </c>
      <c r="V88" s="51">
        <v>1.1702208629716122</v>
      </c>
      <c r="W88" s="51">
        <v>1.1389343989345917</v>
      </c>
    </row>
    <row r="89" spans="2:23" ht="11.25" customHeight="1">
      <c r="B89" s="52"/>
      <c r="C89" s="270"/>
      <c r="D89" s="231" t="s">
        <v>85</v>
      </c>
      <c r="F89" s="24">
        <v>868.03</v>
      </c>
      <c r="G89" s="24">
        <v>1216.68</v>
      </c>
      <c r="H89" s="54"/>
      <c r="I89" s="24">
        <v>1611.58</v>
      </c>
      <c r="J89" s="24">
        <v>2513.48</v>
      </c>
      <c r="K89" s="129"/>
      <c r="L89" s="246">
        <v>5.3498391892711883</v>
      </c>
      <c r="M89" s="246">
        <v>5.0129466597617967</v>
      </c>
      <c r="N89" s="246">
        <v>3.9740409898737568</v>
      </c>
      <c r="O89" s="246">
        <v>5.1917704498577022</v>
      </c>
      <c r="P89" s="246">
        <v>5.2356568959525784</v>
      </c>
      <c r="Q89" s="246">
        <v>3.9740409898737568</v>
      </c>
      <c r="R89" s="51">
        <v>1.2695723399568988</v>
      </c>
      <c r="S89" s="51">
        <v>1.2436751721587425</v>
      </c>
      <c r="T89" s="51">
        <v>1.1454677191391736</v>
      </c>
      <c r="U89" s="51">
        <v>1.2112620861934782</v>
      </c>
      <c r="V89" s="51">
        <v>1.1855838118520576</v>
      </c>
      <c r="W89" s="51">
        <v>1.1454677191391736</v>
      </c>
    </row>
    <row r="90" spans="2:23" ht="11.25" customHeight="1">
      <c r="B90" s="52"/>
      <c r="C90" s="182" t="s">
        <v>127</v>
      </c>
      <c r="D90" s="231" t="s">
        <v>74</v>
      </c>
      <c r="F90" s="24">
        <v>868.31</v>
      </c>
      <c r="G90" s="24">
        <v>1227.42</v>
      </c>
      <c r="H90" s="54"/>
      <c r="I90" s="24">
        <v>1622.65</v>
      </c>
      <c r="J90" s="24">
        <v>2543.9899999999998</v>
      </c>
      <c r="K90" s="129"/>
      <c r="L90" s="246">
        <v>5.3058600950810053</v>
      </c>
      <c r="M90" s="246">
        <v>5.6872486804377731</v>
      </c>
      <c r="N90" s="246">
        <v>4.4828098590241154</v>
      </c>
      <c r="O90" s="246">
        <v>5.6770521270221641</v>
      </c>
      <c r="P90" s="246">
        <v>6.0950688953391285</v>
      </c>
      <c r="Q90" s="246">
        <v>4.4828098590241154</v>
      </c>
      <c r="R90" s="51">
        <v>1.2699818652673005</v>
      </c>
      <c r="S90" s="51">
        <v>1.2546534666560507</v>
      </c>
      <c r="T90" s="51">
        <v>1.1557094176359788</v>
      </c>
      <c r="U90" s="51">
        <v>1.2195822882896583</v>
      </c>
      <c r="V90" s="51">
        <v>1.1999750789795485</v>
      </c>
      <c r="W90" s="51">
        <v>1.1557094176359788</v>
      </c>
    </row>
    <row r="91" spans="2:23" ht="11.25" customHeight="1">
      <c r="B91" s="29" t="s">
        <v>94</v>
      </c>
      <c r="J91" s="130"/>
      <c r="K91" s="129"/>
      <c r="L91" s="131"/>
      <c r="M91" s="131"/>
      <c r="N91" s="131"/>
      <c r="O91" s="131"/>
      <c r="P91" s="131"/>
      <c r="Q91" s="132"/>
    </row>
    <row r="92" spans="2:23" ht="11.25" customHeight="1">
      <c r="B92" s="29" t="s">
        <v>65</v>
      </c>
      <c r="J92" s="130"/>
      <c r="K92" s="129"/>
      <c r="L92" s="131"/>
      <c r="M92" s="131"/>
      <c r="N92" s="131"/>
      <c r="O92" s="131"/>
      <c r="P92" s="131"/>
      <c r="Q92" s="132"/>
    </row>
  </sheetData>
  <mergeCells count="20">
    <mergeCell ref="C2:J2"/>
    <mergeCell ref="C4:C5"/>
    <mergeCell ref="F4:G4"/>
    <mergeCell ref="I4:J4"/>
    <mergeCell ref="L14:N14"/>
    <mergeCell ref="D4:D5"/>
    <mergeCell ref="C6:C17"/>
    <mergeCell ref="C66:C77"/>
    <mergeCell ref="C42:C53"/>
    <mergeCell ref="C54:C65"/>
    <mergeCell ref="C30:C41"/>
    <mergeCell ref="C78:C89"/>
    <mergeCell ref="C18:C29"/>
    <mergeCell ref="L15:N16"/>
    <mergeCell ref="R14:T14"/>
    <mergeCell ref="U14:W14"/>
    <mergeCell ref="O14:Q14"/>
    <mergeCell ref="O15:Q16"/>
    <mergeCell ref="R15:T16"/>
    <mergeCell ref="U15:W16"/>
  </mergeCells>
  <pageMargins left="0.7" right="0.7" top="0.75" bottom="0.75" header="0.3" footer="0.3"/>
  <pageSetup orientation="portrait" verticalDpi="0" r:id="rId1"/>
  <headerFooter alignWithMargins="0"/>
  <ignoredErrors>
    <ignoredError sqref="C30:C66 C78 C90 C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2"/>
  <sheetViews>
    <sheetView showGridLines="0" topLeftCell="A43" zoomScaleNormal="100" workbookViewId="0">
      <selection activeCell="B1" sqref="B1:F1"/>
    </sheetView>
  </sheetViews>
  <sheetFormatPr baseColWidth="10" defaultRowHeight="12.75"/>
  <cols>
    <col min="1" max="1" width="5.7109375" customWidth="1"/>
    <col min="2" max="3" width="11.42578125" style="1"/>
    <col min="4" max="4" width="2" style="1" customWidth="1"/>
    <col min="5" max="5" width="15.28515625" style="1" customWidth="1"/>
    <col min="6" max="6" width="15.28515625" style="3" bestFit="1" customWidth="1"/>
    <col min="8" max="8" width="12.7109375" bestFit="1" customWidth="1"/>
    <col min="9" max="9" width="13.5703125" bestFit="1" customWidth="1"/>
  </cols>
  <sheetData>
    <row r="1" spans="2:9" ht="18.75">
      <c r="B1" s="280" t="s">
        <v>7</v>
      </c>
      <c r="C1" s="281"/>
      <c r="D1" s="281"/>
      <c r="E1" s="281"/>
      <c r="F1" s="282"/>
    </row>
    <row r="2" spans="2:9" ht="17.25">
      <c r="B2" s="283" t="s">
        <v>125</v>
      </c>
      <c r="C2" s="284"/>
      <c r="D2" s="284"/>
      <c r="E2" s="284"/>
      <c r="F2" s="285"/>
    </row>
    <row r="3" spans="2:9" ht="6" customHeight="1">
      <c r="B3" s="15"/>
      <c r="C3" s="15"/>
      <c r="D3" s="15"/>
      <c r="E3" s="15"/>
      <c r="F3" s="15"/>
    </row>
    <row r="4" spans="2:9" ht="30" customHeight="1">
      <c r="B4" s="286" t="s">
        <v>66</v>
      </c>
      <c r="C4" s="286" t="s">
        <v>67</v>
      </c>
      <c r="D4" s="152"/>
      <c r="E4" s="286" t="s">
        <v>115</v>
      </c>
      <c r="F4" s="286" t="s">
        <v>1</v>
      </c>
    </row>
    <row r="5" spans="2:9" s="5" customFormat="1" ht="30" customHeight="1">
      <c r="B5" s="286"/>
      <c r="C5" s="286"/>
      <c r="D5" s="152"/>
      <c r="E5" s="286"/>
      <c r="F5" s="286"/>
      <c r="I5" s="143"/>
    </row>
    <row r="6" spans="2:9">
      <c r="B6" s="277">
        <v>1993</v>
      </c>
      <c r="C6" s="150" t="s">
        <v>68</v>
      </c>
      <c r="D6" s="153"/>
      <c r="E6" s="151">
        <v>8045765.4230000004</v>
      </c>
      <c r="F6" s="144"/>
      <c r="G6" s="243"/>
      <c r="I6" s="145"/>
    </row>
    <row r="7" spans="2:9">
      <c r="B7" s="277"/>
      <c r="C7" s="150" t="s">
        <v>69</v>
      </c>
      <c r="D7" s="153"/>
      <c r="E7" s="151">
        <v>8054718.0020000003</v>
      </c>
      <c r="F7" s="144"/>
      <c r="G7" s="243"/>
      <c r="H7" s="243"/>
      <c r="I7" s="145"/>
    </row>
    <row r="8" spans="2:9">
      <c r="B8" s="277"/>
      <c r="C8" s="150" t="s">
        <v>70</v>
      </c>
      <c r="D8" s="153"/>
      <c r="E8" s="151">
        <v>8061469.1749999998</v>
      </c>
      <c r="F8" s="144"/>
      <c r="G8" s="243"/>
      <c r="H8" s="243"/>
      <c r="I8" s="145"/>
    </row>
    <row r="9" spans="2:9">
      <c r="B9" s="277"/>
      <c r="C9" s="150" t="s">
        <v>71</v>
      </c>
      <c r="D9" s="153"/>
      <c r="E9" s="151">
        <v>8369708.0080000004</v>
      </c>
      <c r="F9" s="144"/>
      <c r="G9" s="243"/>
      <c r="H9" s="243"/>
      <c r="I9" s="145"/>
    </row>
    <row r="10" spans="2:9">
      <c r="B10" s="277">
        <v>1994</v>
      </c>
      <c r="C10" s="150" t="s">
        <v>68</v>
      </c>
      <c r="D10" s="153"/>
      <c r="E10" s="151">
        <v>8301870.4210000001</v>
      </c>
      <c r="F10" s="144">
        <f>(E10-E6)/E6*100</f>
        <v>3.1831029682755347</v>
      </c>
      <c r="G10" s="243"/>
      <c r="H10" s="243"/>
      <c r="I10" s="145"/>
    </row>
    <row r="11" spans="2:9">
      <c r="B11" s="277"/>
      <c r="C11" s="150" t="s">
        <v>69</v>
      </c>
      <c r="D11" s="153"/>
      <c r="E11" s="151">
        <v>8505143.0800000001</v>
      </c>
      <c r="F11" s="144">
        <f t="shared" ref="F11:F74" si="0">(E11-E7)/E7*100</f>
        <v>5.5920651460194932</v>
      </c>
      <c r="G11" s="243"/>
      <c r="H11" s="243"/>
      <c r="I11" s="145"/>
    </row>
    <row r="12" spans="2:9">
      <c r="B12" s="277"/>
      <c r="C12" s="150" t="s">
        <v>70</v>
      </c>
      <c r="D12" s="153"/>
      <c r="E12" s="151">
        <v>8453305.7829999998</v>
      </c>
      <c r="F12" s="144">
        <f t="shared" si="0"/>
        <v>4.8606103861955168</v>
      </c>
      <c r="G12" s="243"/>
      <c r="H12" s="243"/>
      <c r="I12" s="145"/>
    </row>
    <row r="13" spans="2:9">
      <c r="B13" s="277"/>
      <c r="C13" s="150" t="s">
        <v>71</v>
      </c>
      <c r="D13" s="153"/>
      <c r="E13" s="151">
        <v>8809228.4519999996</v>
      </c>
      <c r="F13" s="144">
        <f t="shared" si="0"/>
        <v>5.2513235059083705</v>
      </c>
      <c r="G13" s="243"/>
      <c r="H13" s="243"/>
      <c r="I13" s="145"/>
    </row>
    <row r="14" spans="2:9">
      <c r="B14" s="277">
        <v>1995</v>
      </c>
      <c r="C14" s="150" t="s">
        <v>68</v>
      </c>
      <c r="D14" s="153"/>
      <c r="E14" s="151">
        <v>8210631.8380000005</v>
      </c>
      <c r="F14" s="144">
        <f t="shared" si="0"/>
        <v>-1.0990123715880584</v>
      </c>
      <c r="G14" s="243"/>
      <c r="H14" s="243"/>
      <c r="I14" s="145"/>
    </row>
    <row r="15" spans="2:9">
      <c r="B15" s="277"/>
      <c r="C15" s="150" t="s">
        <v>69</v>
      </c>
      <c r="D15" s="153"/>
      <c r="E15" s="151">
        <v>7817380.523</v>
      </c>
      <c r="F15" s="144">
        <f t="shared" si="0"/>
        <v>-8.0864313572488431</v>
      </c>
      <c r="G15" s="243"/>
      <c r="H15" s="243"/>
      <c r="I15" s="145"/>
    </row>
    <row r="16" spans="2:9">
      <c r="B16" s="277"/>
      <c r="C16" s="150" t="s">
        <v>70</v>
      </c>
      <c r="D16" s="153"/>
      <c r="E16" s="151">
        <v>7867115.6169999996</v>
      </c>
      <c r="F16" s="144">
        <f t="shared" si="0"/>
        <v>-6.9344488540667308</v>
      </c>
      <c r="G16" s="243"/>
      <c r="H16" s="243"/>
      <c r="I16" s="145"/>
    </row>
    <row r="17" spans="2:9">
      <c r="B17" s="277"/>
      <c r="C17" s="150" t="s">
        <v>71</v>
      </c>
      <c r="D17" s="153"/>
      <c r="E17" s="151">
        <v>8212460.96</v>
      </c>
      <c r="F17" s="144">
        <f t="shared" si="0"/>
        <v>-6.7743446006842154</v>
      </c>
      <c r="G17" s="243"/>
      <c r="H17" s="243"/>
      <c r="I17" s="145"/>
    </row>
    <row r="18" spans="2:9">
      <c r="B18" s="277">
        <v>1996</v>
      </c>
      <c r="C18" s="150" t="s">
        <v>68</v>
      </c>
      <c r="D18" s="153"/>
      <c r="E18" s="151">
        <v>8345327.6689999998</v>
      </c>
      <c r="F18" s="144">
        <f t="shared" si="0"/>
        <v>1.640505062918634</v>
      </c>
      <c r="G18" s="243"/>
      <c r="H18" s="243"/>
      <c r="I18" s="145"/>
    </row>
    <row r="19" spans="2:9">
      <c r="B19" s="277"/>
      <c r="C19" s="150" t="s">
        <v>69</v>
      </c>
      <c r="D19" s="153"/>
      <c r="E19" s="151">
        <v>8341359.6869999999</v>
      </c>
      <c r="F19" s="144">
        <f t="shared" si="0"/>
        <v>6.702746047200443</v>
      </c>
      <c r="G19" s="243"/>
      <c r="H19" s="243"/>
      <c r="I19" s="145"/>
    </row>
    <row r="20" spans="2:9">
      <c r="B20" s="277"/>
      <c r="C20" s="150" t="s">
        <v>70</v>
      </c>
      <c r="D20" s="153"/>
      <c r="E20" s="151">
        <v>8408904.6420000009</v>
      </c>
      <c r="F20" s="144">
        <f>(E20-E16)/E16*100</f>
        <v>6.8867555960313185</v>
      </c>
      <c r="G20" s="243"/>
      <c r="H20" s="243"/>
      <c r="I20" s="145"/>
    </row>
    <row r="21" spans="2:9">
      <c r="B21" s="277"/>
      <c r="C21" s="150" t="s">
        <v>71</v>
      </c>
      <c r="D21" s="153"/>
      <c r="E21" s="151">
        <v>8898243.0979999993</v>
      </c>
      <c r="F21" s="144">
        <f t="shared" si="0"/>
        <v>8.3505071298384514</v>
      </c>
      <c r="G21" s="243"/>
      <c r="H21" s="243"/>
      <c r="I21" s="145"/>
    </row>
    <row r="22" spans="2:9">
      <c r="B22" s="277">
        <v>1997</v>
      </c>
      <c r="C22" s="150" t="s">
        <v>68</v>
      </c>
      <c r="D22" s="153"/>
      <c r="E22" s="151">
        <v>8708279.9550000001</v>
      </c>
      <c r="F22" s="144">
        <f t="shared" si="0"/>
        <v>4.3491675868910731</v>
      </c>
      <c r="G22" s="243"/>
      <c r="H22" s="243"/>
      <c r="I22" s="145"/>
    </row>
    <row r="23" spans="2:9">
      <c r="B23" s="277"/>
      <c r="C23" s="150" t="s">
        <v>69</v>
      </c>
      <c r="D23" s="153"/>
      <c r="E23" s="151">
        <v>9050660.7019999996</v>
      </c>
      <c r="F23" s="144">
        <f t="shared" si="0"/>
        <v>8.5034220033149346</v>
      </c>
      <c r="G23" s="243"/>
      <c r="H23" s="243"/>
      <c r="I23" s="145"/>
    </row>
    <row r="24" spans="2:9">
      <c r="B24" s="277"/>
      <c r="C24" s="150" t="s">
        <v>70</v>
      </c>
      <c r="D24" s="153"/>
      <c r="E24" s="151">
        <v>9075962.8839999996</v>
      </c>
      <c r="F24" s="144">
        <f t="shared" si="0"/>
        <v>7.9327602155010695</v>
      </c>
      <c r="G24" s="243"/>
      <c r="H24" s="243"/>
      <c r="I24" s="145"/>
    </row>
    <row r="25" spans="2:9">
      <c r="B25" s="277"/>
      <c r="C25" s="150" t="s">
        <v>71</v>
      </c>
      <c r="D25" s="153"/>
      <c r="E25" s="151">
        <v>9525885.3320000004</v>
      </c>
      <c r="F25" s="144">
        <f t="shared" si="0"/>
        <v>7.0535523371020536</v>
      </c>
      <c r="G25" s="243"/>
      <c r="H25" s="243"/>
      <c r="I25" s="145"/>
    </row>
    <row r="26" spans="2:9">
      <c r="B26" s="277">
        <v>1998</v>
      </c>
      <c r="C26" s="150" t="s">
        <v>68</v>
      </c>
      <c r="D26" s="153"/>
      <c r="E26" s="151">
        <v>9422000.9590000007</v>
      </c>
      <c r="F26" s="144">
        <f t="shared" si="0"/>
        <v>8.1958895176561946</v>
      </c>
      <c r="G26" s="243"/>
      <c r="H26" s="243"/>
      <c r="I26" s="145"/>
    </row>
    <row r="27" spans="2:9">
      <c r="B27" s="277"/>
      <c r="C27" s="150" t="s">
        <v>69</v>
      </c>
      <c r="D27" s="153"/>
      <c r="E27" s="151">
        <v>9452293.5370000005</v>
      </c>
      <c r="F27" s="144">
        <f t="shared" si="0"/>
        <v>4.437607907577938</v>
      </c>
      <c r="G27" s="243"/>
      <c r="H27" s="243"/>
      <c r="I27" s="145"/>
    </row>
    <row r="28" spans="2:9">
      <c r="B28" s="277"/>
      <c r="C28" s="150" t="s">
        <v>70</v>
      </c>
      <c r="D28" s="153"/>
      <c r="E28" s="151">
        <v>9486798.3890000004</v>
      </c>
      <c r="F28" s="144">
        <f t="shared" si="0"/>
        <v>4.526632713805629</v>
      </c>
      <c r="G28" s="243"/>
      <c r="H28" s="243"/>
      <c r="I28" s="145"/>
    </row>
    <row r="29" spans="2:9">
      <c r="B29" s="277"/>
      <c r="C29" s="150" t="s">
        <v>71</v>
      </c>
      <c r="D29" s="153"/>
      <c r="E29" s="151">
        <v>9709322.5639999993</v>
      </c>
      <c r="F29" s="144">
        <f t="shared" si="0"/>
        <v>1.9256712169711314</v>
      </c>
      <c r="G29" s="243"/>
      <c r="H29" s="243"/>
      <c r="I29" s="145"/>
    </row>
    <row r="30" spans="2:9">
      <c r="B30" s="277">
        <v>1999</v>
      </c>
      <c r="C30" s="150" t="s">
        <v>68</v>
      </c>
      <c r="D30" s="153"/>
      <c r="E30" s="151">
        <v>9634883.2369999997</v>
      </c>
      <c r="F30" s="144">
        <f t="shared" si="0"/>
        <v>2.2594168576967872</v>
      </c>
      <c r="G30" s="243"/>
      <c r="H30" s="243"/>
      <c r="I30" s="145"/>
    </row>
    <row r="31" spans="2:9">
      <c r="B31" s="277"/>
      <c r="C31" s="150" t="s">
        <v>69</v>
      </c>
      <c r="D31" s="153"/>
      <c r="E31" s="151">
        <v>9651310.0360000003</v>
      </c>
      <c r="F31" s="144">
        <f t="shared" si="0"/>
        <v>2.1054836926188427</v>
      </c>
      <c r="G31" s="243"/>
      <c r="H31" s="243"/>
      <c r="I31" s="145"/>
    </row>
    <row r="32" spans="2:9">
      <c r="B32" s="277"/>
      <c r="C32" s="150" t="s">
        <v>70</v>
      </c>
      <c r="D32" s="153"/>
      <c r="E32" s="151">
        <v>9750115.7129999995</v>
      </c>
      <c r="F32" s="144">
        <f t="shared" si="0"/>
        <v>2.7756184247081408</v>
      </c>
      <c r="G32" s="243"/>
      <c r="H32" s="243"/>
      <c r="I32" s="145"/>
    </row>
    <row r="33" spans="2:9">
      <c r="B33" s="277"/>
      <c r="C33" s="150" t="s">
        <v>71</v>
      </c>
      <c r="D33" s="153"/>
      <c r="E33" s="151">
        <v>10049449.540999999</v>
      </c>
      <c r="F33" s="144">
        <f t="shared" si="0"/>
        <v>3.503096892270475</v>
      </c>
      <c r="G33" s="243"/>
      <c r="H33" s="243"/>
      <c r="I33" s="145"/>
    </row>
    <row r="34" spans="2:9">
      <c r="B34" s="277">
        <v>2000</v>
      </c>
      <c r="C34" s="150" t="s">
        <v>68</v>
      </c>
      <c r="D34" s="153"/>
      <c r="E34" s="151">
        <v>10158427.988</v>
      </c>
      <c r="F34" s="144">
        <f t="shared" si="0"/>
        <v>5.4338463489570588</v>
      </c>
      <c r="G34" s="243"/>
      <c r="H34" s="243"/>
      <c r="I34" s="145"/>
    </row>
    <row r="35" spans="2:9">
      <c r="B35" s="277"/>
      <c r="C35" s="150" t="s">
        <v>69</v>
      </c>
      <c r="D35" s="153"/>
      <c r="E35" s="151">
        <v>10241666.193</v>
      </c>
      <c r="F35" s="144">
        <f t="shared" si="0"/>
        <v>6.1168499902907865</v>
      </c>
      <c r="G35" s="243"/>
      <c r="H35" s="243"/>
      <c r="I35" s="145"/>
    </row>
    <row r="36" spans="2:9">
      <c r="B36" s="277"/>
      <c r="C36" s="150" t="s">
        <v>70</v>
      </c>
      <c r="D36" s="153"/>
      <c r="E36" s="151">
        <v>10313099.482000001</v>
      </c>
      <c r="F36" s="144">
        <f t="shared" si="0"/>
        <v>5.7741239752607774</v>
      </c>
      <c r="G36" s="243"/>
      <c r="H36" s="243"/>
      <c r="I36" s="145"/>
    </row>
    <row r="37" spans="2:9">
      <c r="B37" s="277"/>
      <c r="C37" s="150" t="s">
        <v>71</v>
      </c>
      <c r="D37" s="153"/>
      <c r="E37" s="151">
        <v>10442733.159</v>
      </c>
      <c r="F37" s="144">
        <f t="shared" si="0"/>
        <v>3.9134841803570657</v>
      </c>
      <c r="G37" s="243"/>
      <c r="H37" s="243"/>
      <c r="I37" s="145"/>
    </row>
    <row r="38" spans="2:9">
      <c r="B38" s="277">
        <v>2001</v>
      </c>
      <c r="C38" s="150" t="s">
        <v>68</v>
      </c>
      <c r="D38" s="153"/>
      <c r="E38" s="151">
        <v>10166158.544</v>
      </c>
      <c r="F38" s="144">
        <f t="shared" si="0"/>
        <v>7.6099924212012504E-2</v>
      </c>
      <c r="G38" s="243"/>
      <c r="H38" s="243"/>
      <c r="I38" s="145"/>
    </row>
    <row r="39" spans="2:9">
      <c r="B39" s="277"/>
      <c r="C39" s="150" t="s">
        <v>69</v>
      </c>
      <c r="D39" s="153"/>
      <c r="E39" s="151">
        <v>10184475.435000001</v>
      </c>
      <c r="F39" s="144">
        <f t="shared" si="0"/>
        <v>-0.55841263445090927</v>
      </c>
      <c r="G39" s="243"/>
      <c r="H39" s="243"/>
      <c r="I39" s="145"/>
    </row>
    <row r="40" spans="2:9">
      <c r="B40" s="277"/>
      <c r="C40" s="150" t="s">
        <v>70</v>
      </c>
      <c r="D40" s="153"/>
      <c r="E40" s="151">
        <v>10205864.122</v>
      </c>
      <c r="F40" s="144">
        <f t="shared" si="0"/>
        <v>-1.0397975912785951</v>
      </c>
      <c r="G40" s="243"/>
      <c r="H40" s="243"/>
      <c r="I40" s="145"/>
    </row>
    <row r="41" spans="2:9">
      <c r="B41" s="277"/>
      <c r="C41" s="150" t="s">
        <v>71</v>
      </c>
      <c r="D41" s="153"/>
      <c r="E41" s="151">
        <v>10350231.634</v>
      </c>
      <c r="F41" s="144">
        <f t="shared" si="0"/>
        <v>-0.88579803382487599</v>
      </c>
      <c r="G41" s="243"/>
      <c r="H41" s="243"/>
      <c r="I41" s="145"/>
    </row>
    <row r="42" spans="2:9">
      <c r="B42" s="277">
        <v>2002</v>
      </c>
      <c r="C42" s="150" t="s">
        <v>68</v>
      </c>
      <c r="D42" s="153"/>
      <c r="E42" s="151">
        <v>9937764.3430000003</v>
      </c>
      <c r="F42" s="144">
        <f t="shared" si="0"/>
        <v>-2.2466126217832416</v>
      </c>
      <c r="G42" s="243"/>
      <c r="H42" s="243"/>
      <c r="I42" s="145"/>
    </row>
    <row r="43" spans="2:9">
      <c r="B43" s="277"/>
      <c r="C43" s="150" t="s">
        <v>69</v>
      </c>
      <c r="D43" s="153"/>
      <c r="E43" s="151">
        <v>10330183.75</v>
      </c>
      <c r="F43" s="144">
        <f t="shared" si="0"/>
        <v>1.4306904261289475</v>
      </c>
      <c r="G43" s="243"/>
      <c r="H43" s="243"/>
      <c r="I43" s="145"/>
    </row>
    <row r="44" spans="2:9">
      <c r="B44" s="277"/>
      <c r="C44" s="150" t="s">
        <v>70</v>
      </c>
      <c r="D44" s="153"/>
      <c r="E44" s="151">
        <v>10238404.693</v>
      </c>
      <c r="F44" s="144">
        <f t="shared" si="0"/>
        <v>0.31884189923570749</v>
      </c>
      <c r="G44" s="243"/>
      <c r="H44" s="243"/>
      <c r="I44" s="145"/>
    </row>
    <row r="45" spans="2:9">
      <c r="B45" s="277"/>
      <c r="C45" s="150" t="s">
        <v>71</v>
      </c>
      <c r="D45" s="153"/>
      <c r="E45" s="151">
        <v>10454340.324999999</v>
      </c>
      <c r="F45" s="144">
        <f t="shared" si="0"/>
        <v>1.0058585612519795</v>
      </c>
      <c r="G45" s="243"/>
      <c r="H45" s="243"/>
      <c r="I45" s="145"/>
    </row>
    <row r="46" spans="2:9">
      <c r="B46" s="277">
        <v>2003</v>
      </c>
      <c r="C46" s="150" t="s">
        <v>68</v>
      </c>
      <c r="D46" s="153"/>
      <c r="E46" s="151">
        <v>10254248.613</v>
      </c>
      <c r="F46" s="144">
        <f t="shared" si="0"/>
        <v>3.1846626572799139</v>
      </c>
      <c r="G46" s="243"/>
      <c r="H46" s="243"/>
      <c r="I46" s="145"/>
    </row>
    <row r="47" spans="2:9">
      <c r="B47" s="277"/>
      <c r="C47" s="150" t="s">
        <v>69</v>
      </c>
      <c r="D47" s="153"/>
      <c r="E47" s="151">
        <v>10371676.675000001</v>
      </c>
      <c r="F47" s="144">
        <f t="shared" si="0"/>
        <v>0.40166686289583908</v>
      </c>
      <c r="G47" s="243"/>
      <c r="H47" s="243"/>
      <c r="I47" s="145"/>
    </row>
    <row r="48" spans="2:9">
      <c r="B48" s="277"/>
      <c r="C48" s="150" t="s">
        <v>70</v>
      </c>
      <c r="D48" s="153"/>
      <c r="E48" s="151">
        <v>10279756.052999999</v>
      </c>
      <c r="F48" s="144">
        <f t="shared" si="0"/>
        <v>0.4038847968987917</v>
      </c>
      <c r="G48" s="243"/>
      <c r="H48" s="243"/>
      <c r="I48" s="145"/>
    </row>
    <row r="49" spans="2:10">
      <c r="B49" s="277"/>
      <c r="C49" s="150" t="s">
        <v>71</v>
      </c>
      <c r="D49" s="153"/>
      <c r="E49" s="151">
        <v>10637746.968</v>
      </c>
      <c r="F49" s="144">
        <f t="shared" si="0"/>
        <v>1.7543588337315879</v>
      </c>
      <c r="G49" s="243"/>
      <c r="H49" s="243"/>
      <c r="I49" s="145"/>
    </row>
    <row r="50" spans="2:10">
      <c r="B50" s="277">
        <v>2004</v>
      </c>
      <c r="C50" s="150" t="s">
        <v>68</v>
      </c>
      <c r="D50" s="153"/>
      <c r="E50" s="151">
        <v>10684434.18</v>
      </c>
      <c r="F50" s="144">
        <f t="shared" si="0"/>
        <v>4.1951934581986299</v>
      </c>
      <c r="G50" s="243"/>
      <c r="H50" s="243"/>
      <c r="I50" s="145"/>
    </row>
    <row r="51" spans="2:10">
      <c r="B51" s="277"/>
      <c r="C51" s="150" t="s">
        <v>69</v>
      </c>
      <c r="D51" s="153"/>
      <c r="E51" s="151">
        <v>10799662.817</v>
      </c>
      <c r="F51" s="144">
        <f t="shared" si="0"/>
        <v>4.1264894328187207</v>
      </c>
      <c r="G51" s="243"/>
      <c r="H51" s="243"/>
      <c r="I51" s="145"/>
    </row>
    <row r="52" spans="2:10">
      <c r="B52" s="277"/>
      <c r="C52" s="150" t="s">
        <v>70</v>
      </c>
      <c r="D52" s="153"/>
      <c r="E52" s="151">
        <v>10703782.028000001</v>
      </c>
      <c r="F52" s="144">
        <f t="shared" si="0"/>
        <v>4.1248641778445272</v>
      </c>
      <c r="G52" s="243"/>
      <c r="H52" s="243"/>
      <c r="I52" s="145"/>
    </row>
    <row r="53" spans="2:10">
      <c r="B53" s="277"/>
      <c r="C53" s="150" t="s">
        <v>71</v>
      </c>
      <c r="D53" s="153"/>
      <c r="E53" s="151">
        <v>11140136.844000001</v>
      </c>
      <c r="F53" s="144">
        <f t="shared" si="0"/>
        <v>4.7227093999440592</v>
      </c>
      <c r="G53" s="243"/>
      <c r="H53" s="243"/>
      <c r="I53" s="145"/>
    </row>
    <row r="54" spans="2:10">
      <c r="B54" s="277">
        <v>2005</v>
      </c>
      <c r="C54" s="150" t="s">
        <v>68</v>
      </c>
      <c r="D54" s="153"/>
      <c r="E54" s="151">
        <v>10842330.844000001</v>
      </c>
      <c r="F54" s="144">
        <f t="shared" si="0"/>
        <v>1.4778196144028359</v>
      </c>
      <c r="G54" s="243"/>
      <c r="H54" s="243"/>
      <c r="I54" s="145"/>
    </row>
    <row r="55" spans="2:10">
      <c r="B55" s="277"/>
      <c r="C55" s="150" t="s">
        <v>69</v>
      </c>
      <c r="D55" s="153"/>
      <c r="E55" s="151">
        <v>11179666.91</v>
      </c>
      <c r="F55" s="144">
        <f t="shared" si="0"/>
        <v>3.5186662717082893</v>
      </c>
      <c r="G55" s="243"/>
      <c r="H55" s="243"/>
      <c r="I55" s="145"/>
    </row>
    <row r="56" spans="2:10">
      <c r="B56" s="277"/>
      <c r="C56" s="150" t="s">
        <v>70</v>
      </c>
      <c r="D56" s="153"/>
      <c r="E56" s="151">
        <v>11067922.679</v>
      </c>
      <c r="F56" s="144">
        <f t="shared" si="0"/>
        <v>3.4019811880272219</v>
      </c>
      <c r="G56" s="243"/>
      <c r="H56" s="243"/>
      <c r="I56" s="145"/>
    </row>
    <row r="57" spans="2:10">
      <c r="B57" s="277"/>
      <c r="C57" s="150" t="s">
        <v>71</v>
      </c>
      <c r="D57" s="153"/>
      <c r="E57" s="151">
        <v>11552049.983999999</v>
      </c>
      <c r="F57" s="144">
        <f t="shared" si="0"/>
        <v>3.6975590674350847</v>
      </c>
      <c r="G57" s="243"/>
      <c r="H57" s="243"/>
      <c r="I57" s="145"/>
      <c r="J57" s="146"/>
    </row>
    <row r="58" spans="2:10">
      <c r="B58" s="277">
        <v>2006</v>
      </c>
      <c r="C58" s="150" t="s">
        <v>68</v>
      </c>
      <c r="D58" s="153"/>
      <c r="E58" s="151">
        <v>11469032.388</v>
      </c>
      <c r="F58" s="144">
        <f t="shared" si="0"/>
        <v>5.7801366976991657</v>
      </c>
      <c r="G58" s="243"/>
      <c r="H58" s="243"/>
      <c r="I58" s="145"/>
      <c r="J58" s="146"/>
    </row>
    <row r="59" spans="2:10">
      <c r="B59" s="277"/>
      <c r="C59" s="150" t="s">
        <v>69</v>
      </c>
      <c r="D59" s="153"/>
      <c r="E59" s="151">
        <v>11725053.344000001</v>
      </c>
      <c r="F59" s="144">
        <f t="shared" si="0"/>
        <v>4.8783782056347542</v>
      </c>
      <c r="G59" s="243"/>
      <c r="H59" s="243"/>
      <c r="I59" s="145"/>
      <c r="J59" s="146"/>
    </row>
    <row r="60" spans="2:10">
      <c r="B60" s="277"/>
      <c r="C60" s="150" t="s">
        <v>70</v>
      </c>
      <c r="D60" s="153"/>
      <c r="E60" s="151">
        <v>11665656.577</v>
      </c>
      <c r="F60" s="144">
        <f t="shared" si="0"/>
        <v>5.4005969804444467</v>
      </c>
      <c r="G60" s="243"/>
      <c r="H60" s="243"/>
      <c r="I60" s="145"/>
      <c r="J60" s="146"/>
    </row>
    <row r="61" spans="2:10">
      <c r="B61" s="277"/>
      <c r="C61" s="150" t="s">
        <v>71</v>
      </c>
      <c r="D61" s="153"/>
      <c r="E61" s="151">
        <v>12014944.649</v>
      </c>
      <c r="F61" s="144">
        <f t="shared" si="0"/>
        <v>4.0070348175529586</v>
      </c>
      <c r="G61" s="243"/>
      <c r="H61" s="243"/>
      <c r="I61" s="145"/>
      <c r="J61" s="146"/>
    </row>
    <row r="62" spans="2:10">
      <c r="B62" s="277">
        <v>2007</v>
      </c>
      <c r="C62" s="150" t="s">
        <v>68</v>
      </c>
      <c r="D62" s="153"/>
      <c r="E62" s="151">
        <v>11804316.794</v>
      </c>
      <c r="F62" s="144">
        <f t="shared" si="0"/>
        <v>2.9233887799532776</v>
      </c>
      <c r="G62" s="243"/>
      <c r="H62" s="243"/>
      <c r="I62" s="145"/>
      <c r="J62" s="146"/>
    </row>
    <row r="63" spans="2:10">
      <c r="B63" s="277"/>
      <c r="C63" s="150" t="s">
        <v>69</v>
      </c>
      <c r="D63" s="153"/>
      <c r="E63" s="151">
        <v>12047210.387</v>
      </c>
      <c r="F63" s="144">
        <f t="shared" si="0"/>
        <v>2.7475955421973013</v>
      </c>
      <c r="G63" s="243"/>
      <c r="H63" s="243"/>
      <c r="I63" s="145"/>
      <c r="J63" s="146"/>
    </row>
    <row r="64" spans="2:10">
      <c r="B64" s="277"/>
      <c r="C64" s="150" t="s">
        <v>70</v>
      </c>
      <c r="D64" s="153"/>
      <c r="E64" s="151">
        <v>12033957.182</v>
      </c>
      <c r="F64" s="144">
        <f t="shared" si="0"/>
        <v>3.1571356705814715</v>
      </c>
      <c r="G64" s="243"/>
      <c r="H64" s="243"/>
      <c r="I64" s="145"/>
      <c r="J64" s="146"/>
    </row>
    <row r="65" spans="2:11">
      <c r="B65" s="277"/>
      <c r="C65" s="150" t="s">
        <v>71</v>
      </c>
      <c r="D65" s="153"/>
      <c r="E65" s="151">
        <v>12464923.414000001</v>
      </c>
      <c r="F65" s="144">
        <f t="shared" si="0"/>
        <v>3.7451588679391223</v>
      </c>
      <c r="G65" s="243"/>
      <c r="H65" s="243"/>
      <c r="I65" s="145"/>
      <c r="J65" s="146"/>
    </row>
    <row r="66" spans="2:11">
      <c r="B66" s="277">
        <v>2008</v>
      </c>
      <c r="C66" s="150" t="s">
        <v>68</v>
      </c>
      <c r="D66" s="153"/>
      <c r="E66" s="151">
        <v>12057869.301000001</v>
      </c>
      <c r="F66" s="144">
        <f t="shared" si="0"/>
        <v>2.147964269553313</v>
      </c>
      <c r="G66" s="243"/>
      <c r="H66" s="243"/>
      <c r="I66" s="145"/>
      <c r="J66" s="146"/>
    </row>
    <row r="67" spans="2:11">
      <c r="B67" s="277"/>
      <c r="C67" s="150" t="s">
        <v>69</v>
      </c>
      <c r="D67" s="153"/>
      <c r="E67" s="151">
        <v>12418383.139</v>
      </c>
      <c r="F67" s="144">
        <f t="shared" si="0"/>
        <v>3.0809850585869105</v>
      </c>
      <c r="G67" s="243"/>
      <c r="H67" s="243"/>
      <c r="I67" s="145"/>
      <c r="J67" s="146"/>
    </row>
    <row r="68" spans="2:11">
      <c r="B68" s="277"/>
      <c r="C68" s="150" t="s">
        <v>70</v>
      </c>
      <c r="D68" s="153"/>
      <c r="E68" s="151">
        <v>12225307.308</v>
      </c>
      <c r="F68" s="144">
        <f t="shared" si="0"/>
        <v>1.5900848167069719</v>
      </c>
      <c r="G68" s="243"/>
      <c r="H68" s="243"/>
      <c r="I68" s="145"/>
      <c r="J68" s="146"/>
    </row>
    <row r="69" spans="2:11">
      <c r="B69" s="277"/>
      <c r="C69" s="150" t="s">
        <v>71</v>
      </c>
      <c r="D69" s="153"/>
      <c r="E69" s="151">
        <v>12325894.128</v>
      </c>
      <c r="F69" s="144">
        <f t="shared" si="0"/>
        <v>-1.1153641412978865</v>
      </c>
      <c r="G69" s="243"/>
      <c r="H69" s="243"/>
      <c r="I69" s="145"/>
      <c r="J69" s="146"/>
    </row>
    <row r="70" spans="2:11">
      <c r="B70" s="277">
        <v>2009</v>
      </c>
      <c r="C70" s="150" t="s">
        <v>68</v>
      </c>
      <c r="D70" s="153"/>
      <c r="E70" s="151">
        <v>11427067.77</v>
      </c>
      <c r="F70" s="144">
        <f t="shared" si="0"/>
        <v>-5.2314510570096058</v>
      </c>
      <c r="G70" s="243"/>
      <c r="H70" s="243"/>
      <c r="I70" s="145"/>
      <c r="J70" s="146"/>
    </row>
    <row r="71" spans="2:11">
      <c r="B71" s="277"/>
      <c r="C71" s="150" t="s">
        <v>69</v>
      </c>
      <c r="D71" s="153"/>
      <c r="E71" s="151">
        <v>11432274.725</v>
      </c>
      <c r="F71" s="144">
        <f t="shared" si="0"/>
        <v>-7.9407150106612656</v>
      </c>
      <c r="G71" s="243"/>
      <c r="H71" s="243"/>
      <c r="I71" s="145"/>
      <c r="J71" s="146"/>
    </row>
    <row r="72" spans="2:11">
      <c r="B72" s="277"/>
      <c r="C72" s="150" t="s">
        <v>70</v>
      </c>
      <c r="D72" s="153"/>
      <c r="E72" s="151">
        <v>11666148.698999999</v>
      </c>
      <c r="F72" s="144">
        <f t="shared" si="0"/>
        <v>-4.5737795779914565</v>
      </c>
      <c r="G72" s="243"/>
      <c r="H72" s="243"/>
      <c r="I72" s="145"/>
      <c r="J72" s="146"/>
    </row>
    <row r="73" spans="2:11">
      <c r="B73" s="277"/>
      <c r="C73" s="150" t="s">
        <v>71</v>
      </c>
      <c r="D73" s="153"/>
      <c r="E73" s="151">
        <v>12197506.218</v>
      </c>
      <c r="F73" s="144">
        <f t="shared" si="0"/>
        <v>-1.0416113319385811</v>
      </c>
      <c r="G73" s="243"/>
      <c r="H73" s="243"/>
      <c r="I73" s="145"/>
      <c r="J73" s="146"/>
    </row>
    <row r="74" spans="2:11">
      <c r="B74" s="277">
        <v>2010</v>
      </c>
      <c r="C74" s="150" t="s">
        <v>68</v>
      </c>
      <c r="D74" s="153"/>
      <c r="E74" s="151">
        <v>11850254.478</v>
      </c>
      <c r="F74" s="144">
        <f t="shared" si="0"/>
        <v>3.7033709479785522</v>
      </c>
      <c r="G74" s="243"/>
      <c r="H74" s="243"/>
      <c r="I74" s="148"/>
      <c r="J74" s="147"/>
      <c r="K74" s="142"/>
    </row>
    <row r="75" spans="2:11">
      <c r="B75" s="277"/>
      <c r="C75" s="150" t="s">
        <v>69</v>
      </c>
      <c r="D75" s="153"/>
      <c r="E75" s="151">
        <v>12203322.911</v>
      </c>
      <c r="F75" s="144">
        <f t="shared" ref="F75:F76" si="1">(E75-E71)/E71*100</f>
        <v>6.7444861547446822</v>
      </c>
      <c r="G75" s="243"/>
      <c r="H75" s="243"/>
      <c r="I75" s="148"/>
      <c r="J75" s="147"/>
      <c r="K75" s="142"/>
    </row>
    <row r="76" spans="2:11">
      <c r="B76" s="277"/>
      <c r="C76" s="150" t="s">
        <v>70</v>
      </c>
      <c r="D76" s="153"/>
      <c r="E76" s="151">
        <v>12300663.09</v>
      </c>
      <c r="F76" s="144">
        <f t="shared" si="1"/>
        <v>5.4389362536960482</v>
      </c>
      <c r="G76" s="243"/>
      <c r="H76" s="243"/>
      <c r="I76" s="148"/>
      <c r="J76" s="147"/>
      <c r="K76" s="142"/>
    </row>
    <row r="77" spans="2:11">
      <c r="B77" s="277"/>
      <c r="C77" s="150" t="s">
        <v>71</v>
      </c>
      <c r="D77" s="153"/>
      <c r="E77" s="151">
        <v>12756394.835999999</v>
      </c>
      <c r="F77" s="144">
        <f>(E77-E73)/E73*100</f>
        <v>4.5819908431384153</v>
      </c>
      <c r="G77" s="243"/>
      <c r="H77" s="243"/>
      <c r="I77" s="148"/>
      <c r="J77" s="147"/>
      <c r="K77" s="142"/>
    </row>
    <row r="78" spans="2:11">
      <c r="B78" s="277">
        <v>2011</v>
      </c>
      <c r="C78" s="150" t="s">
        <v>68</v>
      </c>
      <c r="D78" s="153"/>
      <c r="E78" s="151">
        <v>12369054.805</v>
      </c>
      <c r="F78" s="144">
        <f>(E78-E74)/E74*100</f>
        <v>4.3779678146418917</v>
      </c>
      <c r="G78" s="243"/>
      <c r="H78" s="243"/>
      <c r="I78" s="148"/>
      <c r="J78" s="147"/>
      <c r="K78" s="142"/>
    </row>
    <row r="79" spans="2:11">
      <c r="B79" s="277"/>
      <c r="C79" s="150" t="s">
        <v>69</v>
      </c>
      <c r="D79" s="153"/>
      <c r="E79" s="151">
        <v>12588487.698000001</v>
      </c>
      <c r="F79" s="144">
        <f>(E79-E75)/E75*100</f>
        <v>3.1562287567824274</v>
      </c>
      <c r="G79" s="243"/>
      <c r="H79" s="243"/>
      <c r="I79" s="148"/>
      <c r="J79" s="147"/>
      <c r="K79" s="142"/>
    </row>
    <row r="80" spans="2:11">
      <c r="B80" s="277"/>
      <c r="C80" s="150" t="s">
        <v>70</v>
      </c>
      <c r="D80" s="153"/>
      <c r="E80" s="151">
        <v>12803779.681</v>
      </c>
      <c r="F80" s="144">
        <f>(E80-E76)/E76*100</f>
        <v>4.0901582891821162</v>
      </c>
      <c r="G80" s="243"/>
      <c r="H80" s="243"/>
      <c r="I80" s="148"/>
      <c r="J80" s="147"/>
      <c r="K80" s="142"/>
    </row>
    <row r="81" spans="2:11">
      <c r="B81" s="277"/>
      <c r="C81" s="150" t="s">
        <v>71</v>
      </c>
      <c r="D81" s="153"/>
      <c r="E81" s="151">
        <v>13296475.499</v>
      </c>
      <c r="F81" s="144">
        <f t="shared" ref="F81:F85" si="2">(E81-E77)/E77*100</f>
        <v>4.233803280185648</v>
      </c>
      <c r="G81" s="243"/>
      <c r="H81" s="243"/>
      <c r="I81" s="148"/>
      <c r="J81" s="147"/>
      <c r="K81" s="142"/>
    </row>
    <row r="82" spans="2:11">
      <c r="B82" s="277">
        <v>2012</v>
      </c>
      <c r="C82" s="150" t="s">
        <v>68</v>
      </c>
      <c r="D82" s="153"/>
      <c r="E82" s="151">
        <v>12964921.655999999</v>
      </c>
      <c r="F82" s="144">
        <f t="shared" si="2"/>
        <v>4.8174000389999874</v>
      </c>
      <c r="G82" s="243"/>
      <c r="H82" s="243"/>
      <c r="I82" s="148"/>
      <c r="J82" s="147"/>
      <c r="K82" s="142"/>
    </row>
    <row r="83" spans="2:11">
      <c r="B83" s="277"/>
      <c r="C83" s="150" t="s">
        <v>69</v>
      </c>
      <c r="D83" s="153"/>
      <c r="E83" s="151">
        <v>13145892.289999999</v>
      </c>
      <c r="F83" s="144">
        <f t="shared" si="2"/>
        <v>4.427891621076582</v>
      </c>
      <c r="G83" s="243"/>
      <c r="H83" s="243"/>
      <c r="I83" s="148"/>
      <c r="J83" s="147"/>
      <c r="K83" s="142"/>
    </row>
    <row r="84" spans="2:11">
      <c r="B84" s="277"/>
      <c r="C84" s="150" t="s">
        <v>70</v>
      </c>
      <c r="D84" s="153"/>
      <c r="E84" s="151">
        <v>13202367.072000001</v>
      </c>
      <c r="F84" s="144">
        <f t="shared" si="2"/>
        <v>3.113044748743055</v>
      </c>
      <c r="G84" s="243"/>
      <c r="H84" s="243"/>
      <c r="I84" s="148"/>
      <c r="J84" s="147"/>
      <c r="K84" s="142"/>
    </row>
    <row r="85" spans="2:11">
      <c r="B85" s="277"/>
      <c r="C85" s="150" t="s">
        <v>71</v>
      </c>
      <c r="D85" s="153"/>
      <c r="E85" s="151">
        <v>13741220.571</v>
      </c>
      <c r="F85" s="144">
        <f t="shared" si="2"/>
        <v>3.3448342911130773</v>
      </c>
      <c r="G85" s="243"/>
      <c r="H85" s="243"/>
      <c r="I85" s="148"/>
      <c r="J85" s="147"/>
      <c r="K85" s="142"/>
    </row>
    <row r="86" spans="2:11">
      <c r="B86" s="277">
        <v>2013</v>
      </c>
      <c r="C86" s="150" t="s">
        <v>68</v>
      </c>
      <c r="D86" s="153"/>
      <c r="E86" s="151">
        <v>13044537.028999999</v>
      </c>
      <c r="F86" s="144">
        <v>0.61408294714341527</v>
      </c>
      <c r="G86" s="243"/>
      <c r="H86" s="243"/>
      <c r="I86" s="148"/>
      <c r="J86" s="147"/>
      <c r="K86" s="142"/>
    </row>
    <row r="87" spans="2:11">
      <c r="B87" s="277"/>
      <c r="C87" s="150" t="s">
        <v>69</v>
      </c>
      <c r="D87" s="153"/>
      <c r="E87" s="151">
        <v>13354301.814999999</v>
      </c>
      <c r="F87" s="144">
        <v>1.5853585317942718</v>
      </c>
      <c r="G87" s="243"/>
      <c r="H87" s="243"/>
      <c r="I87" s="148"/>
      <c r="J87" s="147"/>
      <c r="K87" s="142"/>
    </row>
    <row r="88" spans="2:11">
      <c r="B88" s="277"/>
      <c r="C88" s="150" t="s">
        <v>70</v>
      </c>
      <c r="D88" s="153"/>
      <c r="E88" s="151">
        <v>13386331.944</v>
      </c>
      <c r="F88" s="144">
        <v>1.3934233989763705</v>
      </c>
      <c r="G88" s="243"/>
      <c r="H88" s="243"/>
      <c r="I88" s="148"/>
      <c r="J88" s="147"/>
      <c r="K88" s="142"/>
    </row>
    <row r="89" spans="2:11">
      <c r="B89" s="277"/>
      <c r="C89" s="150" t="s">
        <v>71</v>
      </c>
      <c r="D89" s="153"/>
      <c r="E89" s="151">
        <v>13833404.949999999</v>
      </c>
      <c r="F89" s="144">
        <v>0.67086019414132869</v>
      </c>
      <c r="G89" s="243"/>
      <c r="H89" s="243"/>
      <c r="I89" s="148"/>
      <c r="J89" s="147"/>
      <c r="K89" s="142"/>
    </row>
    <row r="90" spans="2:11">
      <c r="B90" s="278" t="s">
        <v>116</v>
      </c>
      <c r="C90" s="278"/>
      <c r="D90" s="279"/>
      <c r="E90" s="278"/>
      <c r="F90" s="278"/>
      <c r="G90" s="142"/>
      <c r="H90" s="243"/>
      <c r="I90" s="142"/>
      <c r="J90" s="149"/>
      <c r="K90" s="142"/>
    </row>
    <row r="91" spans="2:11">
      <c r="B91" s="279" t="s">
        <v>118</v>
      </c>
      <c r="C91" s="279"/>
      <c r="D91" s="279"/>
      <c r="E91" s="279"/>
      <c r="F91" s="279"/>
      <c r="G91" s="142"/>
      <c r="H91" s="243"/>
      <c r="I91" s="142"/>
      <c r="J91" s="142"/>
      <c r="K91" s="142"/>
    </row>
    <row r="92" spans="2:11" ht="23.25" customHeight="1">
      <c r="B92" s="279" t="s">
        <v>117</v>
      </c>
      <c r="C92" s="279"/>
      <c r="D92" s="279"/>
      <c r="E92" s="279"/>
      <c r="F92" s="279"/>
      <c r="H92" s="243"/>
    </row>
    <row r="93" spans="2:11">
      <c r="H93" s="147"/>
    </row>
    <row r="94" spans="2:11">
      <c r="H94" s="147"/>
    </row>
    <row r="99" spans="2:6">
      <c r="B99"/>
      <c r="C99"/>
      <c r="D99"/>
      <c r="E99"/>
      <c r="F99"/>
    </row>
    <row r="100" spans="2:6">
      <c r="B100"/>
      <c r="C100"/>
      <c r="D100"/>
      <c r="E100"/>
      <c r="F100"/>
    </row>
    <row r="101" spans="2:6">
      <c r="B101"/>
      <c r="C101"/>
      <c r="D101"/>
      <c r="E101"/>
      <c r="F101"/>
    </row>
    <row r="102" spans="2:6">
      <c r="B102"/>
      <c r="C102"/>
      <c r="D102"/>
      <c r="E102"/>
      <c r="F102"/>
    </row>
  </sheetData>
  <mergeCells count="30">
    <mergeCell ref="B1:F1"/>
    <mergeCell ref="B2:F2"/>
    <mergeCell ref="B4:B5"/>
    <mergeCell ref="C4:C5"/>
    <mergeCell ref="E4:E5"/>
    <mergeCell ref="F4:F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86:B89"/>
    <mergeCell ref="B90:F90"/>
    <mergeCell ref="B92:F92"/>
    <mergeCell ref="B91:F91"/>
    <mergeCell ref="B66:B69"/>
    <mergeCell ref="B70:B73"/>
    <mergeCell ref="B74:B77"/>
    <mergeCell ref="B78:B81"/>
    <mergeCell ref="B82:B85"/>
  </mergeCells>
  <printOptions horizontalCentered="1"/>
  <pageMargins left="0.70866141732283472" right="0.70866141732283472" top="1.3130314960629921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showGridLines="0" workbookViewId="0">
      <selection activeCell="C2" sqref="C2:H2"/>
    </sheetView>
  </sheetViews>
  <sheetFormatPr baseColWidth="10" defaultRowHeight="12.75"/>
  <cols>
    <col min="1" max="1" width="5.7109375" style="30" customWidth="1"/>
    <col min="2" max="2" width="0.85546875" style="30" customWidth="1"/>
    <col min="3" max="4" width="14.42578125" style="48" customWidth="1"/>
    <col min="5" max="5" width="1.7109375" style="49" customWidth="1"/>
    <col min="6" max="6" width="17.85546875" style="30" customWidth="1"/>
    <col min="7" max="7" width="1.7109375" style="30" customWidth="1"/>
    <col min="8" max="8" width="17.85546875" style="44" customWidth="1"/>
    <col min="9" max="9" width="0.85546875" style="30" customWidth="1"/>
    <col min="10" max="10" width="11.42578125" style="30"/>
    <col min="11" max="11" width="12.7109375" style="30" bestFit="1" customWidth="1"/>
    <col min="12" max="12" width="11.42578125" style="30"/>
    <col min="13" max="13" width="11.42578125" style="30" customWidth="1"/>
    <col min="14" max="15" width="12.7109375" style="30" bestFit="1" customWidth="1"/>
    <col min="16" max="16384" width="11.42578125" style="30"/>
  </cols>
  <sheetData>
    <row r="1" spans="1:10">
      <c r="B1" s="35"/>
      <c r="C1" s="36"/>
      <c r="D1" s="36"/>
      <c r="E1" s="37"/>
      <c r="F1" s="35"/>
      <c r="G1" s="35"/>
      <c r="H1" s="38"/>
      <c r="I1" s="35"/>
    </row>
    <row r="2" spans="1:10" ht="17.25">
      <c r="B2" s="35"/>
      <c r="C2" s="290" t="s">
        <v>14</v>
      </c>
      <c r="D2" s="291"/>
      <c r="E2" s="291"/>
      <c r="F2" s="291"/>
      <c r="G2" s="291"/>
      <c r="H2" s="292"/>
      <c r="I2" s="35"/>
    </row>
    <row r="3" spans="1:10" ht="17.25">
      <c r="B3" s="35"/>
      <c r="C3" s="293" t="s">
        <v>109</v>
      </c>
      <c r="D3" s="294"/>
      <c r="E3" s="294"/>
      <c r="F3" s="294"/>
      <c r="G3" s="294"/>
      <c r="H3" s="295"/>
      <c r="I3" s="35"/>
    </row>
    <row r="4" spans="1:10" ht="17.25">
      <c r="B4" s="35"/>
      <c r="C4" s="296" t="s">
        <v>111</v>
      </c>
      <c r="D4" s="297"/>
      <c r="E4" s="297"/>
      <c r="F4" s="297"/>
      <c r="G4" s="297"/>
      <c r="H4" s="298"/>
      <c r="I4" s="35"/>
    </row>
    <row r="5" spans="1:10" ht="4.5" customHeight="1">
      <c r="B5" s="35"/>
      <c r="C5" s="39"/>
      <c r="D5" s="39"/>
      <c r="E5" s="39"/>
      <c r="F5" s="39"/>
      <c r="G5" s="39"/>
      <c r="H5" s="39"/>
      <c r="I5" s="35"/>
    </row>
    <row r="6" spans="1:10" ht="25.5" customHeight="1">
      <c r="B6" s="35"/>
      <c r="C6" s="103" t="s">
        <v>66</v>
      </c>
      <c r="D6" s="103" t="s">
        <v>72</v>
      </c>
      <c r="E6" s="40"/>
      <c r="F6" s="33" t="s">
        <v>15</v>
      </c>
      <c r="G6" s="40"/>
      <c r="H6" s="33" t="s">
        <v>1</v>
      </c>
      <c r="I6" s="35"/>
    </row>
    <row r="7" spans="1:10" s="44" customFormat="1">
      <c r="A7" s="30"/>
      <c r="B7" s="35"/>
      <c r="C7" s="265" t="s">
        <v>95</v>
      </c>
      <c r="D7" s="16" t="s">
        <v>74</v>
      </c>
      <c r="E7" s="41"/>
      <c r="F7" s="65">
        <v>63.985957875583999</v>
      </c>
      <c r="G7" s="43"/>
      <c r="H7" s="42"/>
      <c r="I7" s="38"/>
      <c r="J7" s="244"/>
    </row>
    <row r="8" spans="1:10" s="44" customFormat="1">
      <c r="A8" s="30"/>
      <c r="B8" s="35"/>
      <c r="C8" s="300"/>
      <c r="D8" s="16" t="s">
        <v>75</v>
      </c>
      <c r="E8" s="41"/>
      <c r="F8" s="65">
        <v>64.637693006568</v>
      </c>
      <c r="G8" s="43"/>
      <c r="H8" s="45"/>
      <c r="I8" s="38"/>
      <c r="J8" s="244"/>
    </row>
    <row r="9" spans="1:10" s="44" customFormat="1">
      <c r="A9" s="30"/>
      <c r="B9" s="35"/>
      <c r="C9" s="300"/>
      <c r="D9" s="16" t="s">
        <v>76</v>
      </c>
      <c r="E9" s="41"/>
      <c r="F9" s="65">
        <v>68.080522729315007</v>
      </c>
      <c r="G9" s="43"/>
      <c r="H9" s="45"/>
      <c r="I9" s="38"/>
      <c r="J9" s="244"/>
    </row>
    <row r="10" spans="1:10" s="44" customFormat="1">
      <c r="A10" s="30"/>
      <c r="B10" s="35"/>
      <c r="C10" s="300"/>
      <c r="D10" s="16" t="s">
        <v>77</v>
      </c>
      <c r="E10" s="41"/>
      <c r="F10" s="65">
        <v>64.279785546472993</v>
      </c>
      <c r="G10" s="43"/>
      <c r="H10" s="45"/>
      <c r="I10" s="38"/>
      <c r="J10" s="244"/>
    </row>
    <row r="11" spans="1:10" s="44" customFormat="1">
      <c r="A11" s="30"/>
      <c r="B11" s="35"/>
      <c r="C11" s="300"/>
      <c r="D11" s="16" t="s">
        <v>78</v>
      </c>
      <c r="E11" s="41"/>
      <c r="F11" s="65">
        <v>66.406171881329996</v>
      </c>
      <c r="G11" s="43"/>
      <c r="H11" s="45"/>
      <c r="I11" s="38"/>
      <c r="J11" s="244"/>
    </row>
    <row r="12" spans="1:10" s="44" customFormat="1">
      <c r="A12" s="30"/>
      <c r="B12" s="35"/>
      <c r="C12" s="300"/>
      <c r="D12" s="16" t="s">
        <v>79</v>
      </c>
      <c r="E12" s="41"/>
      <c r="F12" s="65">
        <v>65.933240378971007</v>
      </c>
      <c r="G12" s="43"/>
      <c r="H12" s="45"/>
      <c r="I12" s="38"/>
      <c r="J12" s="244"/>
    </row>
    <row r="13" spans="1:10" s="44" customFormat="1">
      <c r="A13" s="30"/>
      <c r="B13" s="35"/>
      <c r="C13" s="300"/>
      <c r="D13" s="16" t="s">
        <v>80</v>
      </c>
      <c r="E13" s="41"/>
      <c r="F13" s="65">
        <v>66.283628757233998</v>
      </c>
      <c r="G13" s="43"/>
      <c r="H13" s="45"/>
      <c r="I13" s="38"/>
      <c r="J13" s="244"/>
    </row>
    <row r="14" spans="1:10" s="44" customFormat="1">
      <c r="A14" s="30"/>
      <c r="B14" s="35"/>
      <c r="C14" s="300"/>
      <c r="D14" s="16" t="s">
        <v>81</v>
      </c>
      <c r="E14" s="41"/>
      <c r="F14" s="65">
        <v>65.571510342131006</v>
      </c>
      <c r="G14" s="43"/>
      <c r="H14" s="45"/>
      <c r="I14" s="38"/>
      <c r="J14" s="244"/>
    </row>
    <row r="15" spans="1:10" s="44" customFormat="1">
      <c r="A15" s="30"/>
      <c r="B15" s="35"/>
      <c r="C15" s="300"/>
      <c r="D15" s="16" t="s">
        <v>82</v>
      </c>
      <c r="E15" s="41"/>
      <c r="F15" s="65">
        <v>65.392135203302999</v>
      </c>
      <c r="G15" s="43"/>
      <c r="H15" s="45"/>
      <c r="I15" s="38"/>
      <c r="J15" s="244"/>
    </row>
    <row r="16" spans="1:10" s="44" customFormat="1">
      <c r="A16" s="30"/>
      <c r="B16" s="35"/>
      <c r="C16" s="300"/>
      <c r="D16" s="16" t="s">
        <v>83</v>
      </c>
      <c r="E16" s="41"/>
      <c r="F16" s="65">
        <v>66.289116484380003</v>
      </c>
      <c r="G16" s="43"/>
      <c r="H16" s="45"/>
      <c r="I16" s="38"/>
      <c r="J16" s="244"/>
    </row>
    <row r="17" spans="1:10" s="44" customFormat="1">
      <c r="A17" s="30"/>
      <c r="B17" s="35"/>
      <c r="C17" s="300"/>
      <c r="D17" s="16" t="s">
        <v>84</v>
      </c>
      <c r="E17" s="41"/>
      <c r="F17" s="65">
        <v>68.042422581262002</v>
      </c>
      <c r="G17" s="43"/>
      <c r="H17" s="45"/>
      <c r="I17" s="38"/>
      <c r="J17" s="244"/>
    </row>
    <row r="18" spans="1:10" s="44" customFormat="1">
      <c r="A18" s="30"/>
      <c r="B18" s="35"/>
      <c r="C18" s="301"/>
      <c r="D18" s="16" t="s">
        <v>85</v>
      </c>
      <c r="E18" s="41"/>
      <c r="F18" s="65">
        <v>70.163656595364998</v>
      </c>
      <c r="G18" s="43"/>
      <c r="H18" s="45"/>
      <c r="I18" s="38"/>
      <c r="J18" s="244"/>
    </row>
    <row r="19" spans="1:10" s="44" customFormat="1">
      <c r="A19" s="30"/>
      <c r="B19" s="35"/>
      <c r="C19" s="265" t="s">
        <v>96</v>
      </c>
      <c r="D19" s="16" t="s">
        <v>74</v>
      </c>
      <c r="E19" s="41"/>
      <c r="F19" s="65">
        <v>66.593147658104002</v>
      </c>
      <c r="G19" s="43"/>
      <c r="H19" s="45">
        <v>4.0746280419674141</v>
      </c>
      <c r="I19" s="38"/>
      <c r="J19" s="244"/>
    </row>
    <row r="20" spans="1:10" s="44" customFormat="1">
      <c r="A20" s="30"/>
      <c r="B20" s="35"/>
      <c r="C20" s="300"/>
      <c r="D20" s="16" t="s">
        <v>75</v>
      </c>
      <c r="E20" s="41"/>
      <c r="F20" s="65">
        <v>66.597525408028005</v>
      </c>
      <c r="G20" s="43"/>
      <c r="H20" s="45">
        <v>3.0320271505681085</v>
      </c>
      <c r="I20" s="38"/>
      <c r="J20" s="244"/>
    </row>
    <row r="21" spans="1:10" s="44" customFormat="1">
      <c r="A21" s="30"/>
      <c r="B21" s="35"/>
      <c r="C21" s="300"/>
      <c r="D21" s="16" t="s">
        <v>76</v>
      </c>
      <c r="E21" s="41"/>
      <c r="F21" s="65">
        <v>69.945494608413995</v>
      </c>
      <c r="G21" s="43"/>
      <c r="H21" s="45">
        <v>2.7393618678781735</v>
      </c>
      <c r="I21" s="38"/>
      <c r="J21" s="244"/>
    </row>
    <row r="22" spans="1:10" s="44" customFormat="1">
      <c r="A22" s="30"/>
      <c r="B22" s="35"/>
      <c r="C22" s="300"/>
      <c r="D22" s="16" t="s">
        <v>77</v>
      </c>
      <c r="E22" s="41"/>
      <c r="F22" s="65">
        <v>68.121693564488993</v>
      </c>
      <c r="G22" s="43"/>
      <c r="H22" s="45">
        <v>5.976852575586733</v>
      </c>
      <c r="I22" s="38"/>
      <c r="J22" s="244"/>
    </row>
    <row r="23" spans="1:10" s="44" customFormat="1">
      <c r="A23" s="30"/>
      <c r="B23" s="35"/>
      <c r="C23" s="300"/>
      <c r="D23" s="16" t="s">
        <v>78</v>
      </c>
      <c r="E23" s="41"/>
      <c r="F23" s="65">
        <v>69.756942404786997</v>
      </c>
      <c r="G23" s="43"/>
      <c r="H23" s="45">
        <v>5.0458721358685423</v>
      </c>
      <c r="I23" s="38"/>
      <c r="J23" s="244"/>
    </row>
    <row r="24" spans="1:10" s="44" customFormat="1">
      <c r="A24" s="30"/>
      <c r="B24" s="35"/>
      <c r="C24" s="300"/>
      <c r="D24" s="16" t="s">
        <v>79</v>
      </c>
      <c r="E24" s="41"/>
      <c r="F24" s="65">
        <v>69.875573663625005</v>
      </c>
      <c r="G24" s="43"/>
      <c r="H24" s="45">
        <v>5.9792803478097829</v>
      </c>
      <c r="I24" s="38"/>
      <c r="J24" s="244"/>
    </row>
    <row r="25" spans="1:10" s="44" customFormat="1">
      <c r="A25" s="30"/>
      <c r="B25" s="35"/>
      <c r="C25" s="300"/>
      <c r="D25" s="16" t="s">
        <v>80</v>
      </c>
      <c r="E25" s="41"/>
      <c r="F25" s="65">
        <v>68.307897263927998</v>
      </c>
      <c r="G25" s="43"/>
      <c r="H25" s="45">
        <v>3.0539494361540629</v>
      </c>
      <c r="I25" s="38"/>
      <c r="J25" s="244"/>
    </row>
    <row r="26" spans="1:10" s="44" customFormat="1">
      <c r="A26" s="30"/>
      <c r="B26" s="35"/>
      <c r="C26" s="300"/>
      <c r="D26" s="16" t="s">
        <v>81</v>
      </c>
      <c r="E26" s="41"/>
      <c r="F26" s="65">
        <v>69.497017645656996</v>
      </c>
      <c r="G26" s="43"/>
      <c r="H26" s="45">
        <v>5.9866049798822045</v>
      </c>
      <c r="I26" s="38"/>
      <c r="J26" s="244"/>
    </row>
    <row r="27" spans="1:10" s="44" customFormat="1">
      <c r="A27" s="30"/>
      <c r="B27" s="35"/>
      <c r="C27" s="300"/>
      <c r="D27" s="16" t="s">
        <v>82</v>
      </c>
      <c r="E27" s="41"/>
      <c r="F27" s="65">
        <v>69.109126488206002</v>
      </c>
      <c r="G27" s="43"/>
      <c r="H27" s="45">
        <v>5.6841564713354931</v>
      </c>
      <c r="I27" s="38"/>
      <c r="J27" s="244"/>
    </row>
    <row r="28" spans="1:10" s="44" customFormat="1">
      <c r="A28" s="30"/>
      <c r="B28" s="35"/>
      <c r="C28" s="300"/>
      <c r="D28" s="16" t="s">
        <v>83</v>
      </c>
      <c r="E28" s="41"/>
      <c r="F28" s="65">
        <v>70.606365615582007</v>
      </c>
      <c r="G28" s="43"/>
      <c r="H28" s="45">
        <v>6.5127570861791408</v>
      </c>
      <c r="I28" s="38"/>
      <c r="J28" s="244"/>
    </row>
    <row r="29" spans="1:10" s="44" customFormat="1">
      <c r="A29" s="30"/>
      <c r="B29" s="35"/>
      <c r="C29" s="300"/>
      <c r="D29" s="16" t="s">
        <v>84</v>
      </c>
      <c r="E29" s="41"/>
      <c r="F29" s="65">
        <v>72.556995186574994</v>
      </c>
      <c r="G29" s="43"/>
      <c r="H29" s="45">
        <v>6.6349380784044083</v>
      </c>
      <c r="I29" s="38"/>
      <c r="J29" s="244"/>
    </row>
    <row r="30" spans="1:10" s="44" customFormat="1">
      <c r="A30" s="30"/>
      <c r="B30" s="35"/>
      <c r="C30" s="301"/>
      <c r="D30" s="16" t="s">
        <v>85</v>
      </c>
      <c r="E30" s="41"/>
      <c r="F30" s="65">
        <v>72.209301306091007</v>
      </c>
      <c r="G30" s="43"/>
      <c r="H30" s="45">
        <v>2.9155332119066668</v>
      </c>
      <c r="I30" s="38"/>
      <c r="J30" s="244"/>
    </row>
    <row r="31" spans="1:10" s="44" customFormat="1">
      <c r="A31" s="30"/>
      <c r="B31" s="35"/>
      <c r="C31" s="265" t="s">
        <v>97</v>
      </c>
      <c r="D31" s="16" t="s">
        <v>74</v>
      </c>
      <c r="E31" s="41"/>
      <c r="F31" s="65">
        <v>69.037840180301004</v>
      </c>
      <c r="G31" s="43"/>
      <c r="H31" s="45">
        <v>3.6710872036689151</v>
      </c>
      <c r="I31" s="38"/>
      <c r="J31" s="244"/>
    </row>
    <row r="32" spans="1:10" s="44" customFormat="1">
      <c r="A32" s="30"/>
      <c r="B32" s="35"/>
      <c r="C32" s="300"/>
      <c r="D32" s="16" t="s">
        <v>75</v>
      </c>
      <c r="E32" s="41"/>
      <c r="F32" s="65">
        <v>64.526503338994004</v>
      </c>
      <c r="G32" s="43"/>
      <c r="H32" s="45">
        <v>-3.1097582925871734</v>
      </c>
      <c r="I32" s="38"/>
      <c r="J32" s="244"/>
    </row>
    <row r="33" spans="1:10" s="44" customFormat="1">
      <c r="A33" s="30"/>
      <c r="B33" s="35"/>
      <c r="C33" s="300"/>
      <c r="D33" s="16" t="s">
        <v>76</v>
      </c>
      <c r="E33" s="41"/>
      <c r="F33" s="65">
        <v>67.382757571520003</v>
      </c>
      <c r="G33" s="43"/>
      <c r="H33" s="45">
        <v>-3.6639058044286266</v>
      </c>
      <c r="I33" s="38"/>
      <c r="J33" s="244"/>
    </row>
    <row r="34" spans="1:10" s="44" customFormat="1">
      <c r="A34" s="30"/>
      <c r="B34" s="35"/>
      <c r="C34" s="300"/>
      <c r="D34" s="16" t="s">
        <v>77</v>
      </c>
      <c r="E34" s="41"/>
      <c r="F34" s="65">
        <v>62.320481380139</v>
      </c>
      <c r="G34" s="43"/>
      <c r="H34" s="45">
        <v>-8.5159541414779127</v>
      </c>
      <c r="I34" s="38"/>
      <c r="J34" s="244"/>
    </row>
    <row r="35" spans="1:10" s="44" customFormat="1">
      <c r="A35" s="30"/>
      <c r="B35" s="35"/>
      <c r="C35" s="300"/>
      <c r="D35" s="16" t="s">
        <v>78</v>
      </c>
      <c r="E35" s="41"/>
      <c r="F35" s="65">
        <v>64.323742833382994</v>
      </c>
      <c r="G35" s="43"/>
      <c r="H35" s="45">
        <v>-7.7887581996873125</v>
      </c>
      <c r="I35" s="38"/>
      <c r="J35" s="244"/>
    </row>
    <row r="36" spans="1:10" s="44" customFormat="1">
      <c r="A36" s="30"/>
      <c r="B36" s="35"/>
      <c r="C36" s="300"/>
      <c r="D36" s="16" t="s">
        <v>79</v>
      </c>
      <c r="E36" s="41"/>
      <c r="F36" s="65">
        <v>64.440437935467997</v>
      </c>
      <c r="G36" s="43"/>
      <c r="H36" s="45">
        <v>-7.7783056985281904</v>
      </c>
      <c r="I36" s="38"/>
      <c r="J36" s="244"/>
    </row>
    <row r="37" spans="1:10" s="44" customFormat="1">
      <c r="A37" s="30"/>
      <c r="B37" s="35"/>
      <c r="C37" s="300"/>
      <c r="D37" s="16" t="s">
        <v>80</v>
      </c>
      <c r="E37" s="41"/>
      <c r="F37" s="65">
        <v>63.383878072465002</v>
      </c>
      <c r="G37" s="43"/>
      <c r="H37" s="45">
        <v>-7.2085650249744546</v>
      </c>
      <c r="I37" s="38"/>
      <c r="J37" s="244"/>
    </row>
    <row r="38" spans="1:10" s="44" customFormat="1">
      <c r="A38" s="30"/>
      <c r="B38" s="35"/>
      <c r="C38" s="300"/>
      <c r="D38" s="16" t="s">
        <v>81</v>
      </c>
      <c r="E38" s="41"/>
      <c r="F38" s="65">
        <v>64.915138767520006</v>
      </c>
      <c r="G38" s="43"/>
      <c r="H38" s="45">
        <v>-6.5929143916628501</v>
      </c>
      <c r="I38" s="38"/>
      <c r="J38" s="244"/>
    </row>
    <row r="39" spans="1:10" s="44" customFormat="1">
      <c r="A39" s="30"/>
      <c r="B39" s="35"/>
      <c r="C39" s="300"/>
      <c r="D39" s="16" t="s">
        <v>82</v>
      </c>
      <c r="E39" s="41"/>
      <c r="F39" s="65">
        <v>64.300881635340005</v>
      </c>
      <c r="G39" s="43"/>
      <c r="H39" s="45">
        <v>-6.9574672654653797</v>
      </c>
      <c r="I39" s="38"/>
      <c r="J39" s="244"/>
    </row>
    <row r="40" spans="1:10" s="44" customFormat="1">
      <c r="A40" s="30"/>
      <c r="B40" s="35"/>
      <c r="C40" s="300"/>
      <c r="D40" s="16" t="s">
        <v>83</v>
      </c>
      <c r="E40" s="41"/>
      <c r="F40" s="65">
        <v>63.982197894400002</v>
      </c>
      <c r="G40" s="43"/>
      <c r="H40" s="45">
        <v>-9.3818279179634292</v>
      </c>
      <c r="I40" s="38"/>
      <c r="J40" s="244"/>
    </row>
    <row r="41" spans="1:10" s="44" customFormat="1">
      <c r="A41" s="30"/>
      <c r="B41" s="35"/>
      <c r="C41" s="300"/>
      <c r="D41" s="16" t="s">
        <v>84</v>
      </c>
      <c r="E41" s="41"/>
      <c r="F41" s="65">
        <v>67.353043768392993</v>
      </c>
      <c r="G41" s="43"/>
      <c r="H41" s="45">
        <v>-7.1722256479894479</v>
      </c>
      <c r="I41" s="38"/>
      <c r="J41" s="244"/>
    </row>
    <row r="42" spans="1:10" s="44" customFormat="1">
      <c r="A42" s="30"/>
      <c r="B42" s="35"/>
      <c r="C42" s="301"/>
      <c r="D42" s="16" t="s">
        <v>85</v>
      </c>
      <c r="E42" s="41"/>
      <c r="F42" s="65">
        <v>69.426781451238995</v>
      </c>
      <c r="G42" s="43"/>
      <c r="H42" s="45">
        <v>-3.8534091931689973</v>
      </c>
      <c r="I42" s="38"/>
      <c r="J42" s="244"/>
    </row>
    <row r="43" spans="1:10" s="44" customFormat="1">
      <c r="A43" s="30"/>
      <c r="B43" s="35"/>
      <c r="C43" s="265" t="s">
        <v>98</v>
      </c>
      <c r="D43" s="16" t="s">
        <v>74</v>
      </c>
      <c r="E43" s="41"/>
      <c r="F43" s="65">
        <v>68.298477786589999</v>
      </c>
      <c r="G43" s="43"/>
      <c r="H43" s="45">
        <v>-1.0709523817374169</v>
      </c>
      <c r="I43" s="38"/>
      <c r="J43" s="244"/>
    </row>
    <row r="44" spans="1:10" s="44" customFormat="1">
      <c r="A44" s="30"/>
      <c r="B44" s="35"/>
      <c r="C44" s="300"/>
      <c r="D44" s="16" t="s">
        <v>75</v>
      </c>
      <c r="E44" s="41"/>
      <c r="F44" s="65">
        <v>67.005903974773005</v>
      </c>
      <c r="G44" s="43"/>
      <c r="H44" s="45">
        <v>3.8424531122557739</v>
      </c>
      <c r="I44" s="38"/>
      <c r="J44" s="244"/>
    </row>
    <row r="45" spans="1:10" s="44" customFormat="1">
      <c r="A45" s="30"/>
      <c r="B45" s="35"/>
      <c r="C45" s="300"/>
      <c r="D45" s="16" t="s">
        <v>76</v>
      </c>
      <c r="E45" s="41"/>
      <c r="F45" s="65">
        <v>69.070930957848006</v>
      </c>
      <c r="G45" s="43"/>
      <c r="H45" s="45">
        <v>2.5053492127213368</v>
      </c>
      <c r="I45" s="38"/>
      <c r="J45" s="244"/>
    </row>
    <row r="46" spans="1:10" s="44" customFormat="1">
      <c r="A46" s="30"/>
      <c r="B46" s="35"/>
      <c r="C46" s="300"/>
      <c r="D46" s="16" t="s">
        <v>77</v>
      </c>
      <c r="E46" s="41"/>
      <c r="F46" s="65">
        <v>66.287242236614006</v>
      </c>
      <c r="G46" s="43"/>
      <c r="H46" s="45">
        <v>6.3650998333577986</v>
      </c>
      <c r="I46" s="38"/>
      <c r="J46" s="244"/>
    </row>
    <row r="47" spans="1:10" s="44" customFormat="1">
      <c r="A47" s="30"/>
      <c r="B47" s="35"/>
      <c r="C47" s="300"/>
      <c r="D47" s="16" t="s">
        <v>78</v>
      </c>
      <c r="E47" s="41"/>
      <c r="F47" s="65">
        <v>69.287286689254003</v>
      </c>
      <c r="G47" s="43"/>
      <c r="H47" s="45">
        <v>7.7165034825912056</v>
      </c>
      <c r="I47" s="38"/>
      <c r="J47" s="244"/>
    </row>
    <row r="48" spans="1:10" s="44" customFormat="1">
      <c r="A48" s="30"/>
      <c r="B48" s="35"/>
      <c r="C48" s="300"/>
      <c r="D48" s="16" t="s">
        <v>79</v>
      </c>
      <c r="E48" s="41"/>
      <c r="F48" s="65">
        <v>68.470819728929996</v>
      </c>
      <c r="G48" s="43"/>
      <c r="H48" s="45">
        <v>6.2544295516708122</v>
      </c>
      <c r="I48" s="38"/>
      <c r="J48" s="244"/>
    </row>
    <row r="49" spans="1:10" s="44" customFormat="1">
      <c r="A49" s="30"/>
      <c r="B49" s="35"/>
      <c r="C49" s="300"/>
      <c r="D49" s="16" t="s">
        <v>80</v>
      </c>
      <c r="E49" s="41"/>
      <c r="F49" s="65">
        <v>69.163645586767998</v>
      </c>
      <c r="G49" s="43"/>
      <c r="H49" s="45">
        <v>9.1186713247415234</v>
      </c>
      <c r="I49" s="38"/>
      <c r="J49" s="244"/>
    </row>
    <row r="50" spans="1:10" s="44" customFormat="1">
      <c r="A50" s="30"/>
      <c r="B50" s="35"/>
      <c r="C50" s="300"/>
      <c r="D50" s="16" t="s">
        <v>81</v>
      </c>
      <c r="E50" s="41"/>
      <c r="F50" s="65">
        <v>68.718245675252007</v>
      </c>
      <c r="G50" s="43"/>
      <c r="H50" s="45">
        <v>5.858582419968374</v>
      </c>
      <c r="I50" s="38"/>
      <c r="J50" s="244"/>
    </row>
    <row r="51" spans="1:10" s="44" customFormat="1">
      <c r="A51" s="30"/>
      <c r="B51" s="35"/>
      <c r="C51" s="300"/>
      <c r="D51" s="16" t="s">
        <v>82</v>
      </c>
      <c r="E51" s="41"/>
      <c r="F51" s="65">
        <v>68.217327668619006</v>
      </c>
      <c r="G51" s="43"/>
      <c r="H51" s="45">
        <v>6.090812339852131</v>
      </c>
      <c r="I51" s="38"/>
      <c r="J51" s="244"/>
    </row>
    <row r="52" spans="1:10" s="44" customFormat="1">
      <c r="A52" s="30"/>
      <c r="B52" s="35"/>
      <c r="C52" s="300"/>
      <c r="D52" s="16" t="s">
        <v>83</v>
      </c>
      <c r="E52" s="41"/>
      <c r="F52" s="65">
        <v>71.437414579888994</v>
      </c>
      <c r="G52" s="43"/>
      <c r="H52" s="45">
        <v>11.652017171703795</v>
      </c>
      <c r="I52" s="38"/>
      <c r="J52" s="244"/>
    </row>
    <row r="53" spans="1:10" s="44" customFormat="1">
      <c r="A53" s="30"/>
      <c r="B53" s="35"/>
      <c r="C53" s="300"/>
      <c r="D53" s="16" t="s">
        <v>84</v>
      </c>
      <c r="E53" s="41"/>
      <c r="F53" s="65">
        <v>72.936176096226006</v>
      </c>
      <c r="G53" s="43"/>
      <c r="H53" s="45">
        <v>8.2893541486138886</v>
      </c>
      <c r="I53" s="38"/>
      <c r="J53" s="244"/>
    </row>
    <row r="54" spans="1:10" s="44" customFormat="1">
      <c r="A54" s="30"/>
      <c r="B54" s="35"/>
      <c r="C54" s="301"/>
      <c r="D54" s="16" t="s">
        <v>85</v>
      </c>
      <c r="E54" s="41"/>
      <c r="F54" s="65">
        <v>73.416715617850997</v>
      </c>
      <c r="G54" s="43"/>
      <c r="H54" s="45">
        <v>5.7469669243046804</v>
      </c>
      <c r="I54" s="38"/>
      <c r="J54" s="244"/>
    </row>
    <row r="55" spans="1:10" s="44" customFormat="1">
      <c r="A55" s="30"/>
      <c r="B55" s="35"/>
      <c r="C55" s="265" t="s">
        <v>99</v>
      </c>
      <c r="D55" s="16" t="s">
        <v>74</v>
      </c>
      <c r="E55" s="41"/>
      <c r="F55" s="65">
        <v>71.792014415108</v>
      </c>
      <c r="G55" s="43"/>
      <c r="H55" s="45">
        <v>5.1151017441913416</v>
      </c>
      <c r="I55" s="38"/>
      <c r="J55" s="244"/>
    </row>
    <row r="56" spans="1:10" s="44" customFormat="1">
      <c r="A56" s="30"/>
      <c r="B56" s="35"/>
      <c r="C56" s="300"/>
      <c r="D56" s="16" t="s">
        <v>75</v>
      </c>
      <c r="E56" s="41"/>
      <c r="F56" s="65">
        <v>69.882497749321999</v>
      </c>
      <c r="G56" s="43"/>
      <c r="H56" s="45">
        <v>4.2930452451354135</v>
      </c>
      <c r="I56" s="38"/>
      <c r="J56" s="244"/>
    </row>
    <row r="57" spans="1:10" s="44" customFormat="1">
      <c r="A57" s="30"/>
      <c r="B57" s="35"/>
      <c r="C57" s="300"/>
      <c r="D57" s="16" t="s">
        <v>76</v>
      </c>
      <c r="E57" s="41"/>
      <c r="F57" s="65">
        <v>71.568705427306995</v>
      </c>
      <c r="G57" s="43"/>
      <c r="H57" s="45">
        <v>3.6162455534055393</v>
      </c>
      <c r="I57" s="38"/>
      <c r="J57" s="244"/>
    </row>
    <row r="58" spans="1:10" s="44" customFormat="1">
      <c r="A58" s="30"/>
      <c r="B58" s="35"/>
      <c r="C58" s="300"/>
      <c r="D58" s="16" t="s">
        <v>77</v>
      </c>
      <c r="E58" s="41"/>
      <c r="F58" s="65">
        <v>72.860061986622995</v>
      </c>
      <c r="G58" s="43"/>
      <c r="H58" s="45">
        <v>9.9156632984475976</v>
      </c>
      <c r="I58" s="38"/>
      <c r="J58" s="244"/>
    </row>
    <row r="59" spans="1:10" s="44" customFormat="1">
      <c r="A59" s="30"/>
      <c r="B59" s="35"/>
      <c r="C59" s="300"/>
      <c r="D59" s="16" t="s">
        <v>78</v>
      </c>
      <c r="E59" s="41"/>
      <c r="F59" s="65">
        <v>74.409300495462006</v>
      </c>
      <c r="G59" s="43"/>
      <c r="H59" s="45">
        <v>7.3924294787003006</v>
      </c>
      <c r="I59" s="38"/>
      <c r="J59" s="244"/>
    </row>
    <row r="60" spans="1:10" s="44" customFormat="1">
      <c r="A60" s="30"/>
      <c r="B60" s="35"/>
      <c r="C60" s="300"/>
      <c r="D60" s="16" t="s">
        <v>79</v>
      </c>
      <c r="E60" s="41"/>
      <c r="F60" s="65">
        <v>74.072467394674007</v>
      </c>
      <c r="G60" s="43"/>
      <c r="H60" s="45">
        <v>8.1810728831938135</v>
      </c>
      <c r="I60" s="38"/>
      <c r="J60" s="244"/>
    </row>
    <row r="61" spans="1:10" s="44" customFormat="1">
      <c r="A61" s="30"/>
      <c r="B61" s="35"/>
      <c r="C61" s="300"/>
      <c r="D61" s="16" t="s">
        <v>80</v>
      </c>
      <c r="E61" s="41"/>
      <c r="F61" s="65">
        <v>74.263028917593999</v>
      </c>
      <c r="G61" s="43"/>
      <c r="H61" s="45">
        <v>7.3729244425507643</v>
      </c>
      <c r="I61" s="38"/>
      <c r="J61" s="244"/>
    </row>
    <row r="62" spans="1:10" s="44" customFormat="1">
      <c r="A62" s="30"/>
      <c r="B62" s="35"/>
      <c r="C62" s="300"/>
      <c r="D62" s="16" t="s">
        <v>81</v>
      </c>
      <c r="E62" s="41"/>
      <c r="F62" s="65">
        <v>73.894385169291994</v>
      </c>
      <c r="G62" s="43"/>
      <c r="H62" s="45">
        <v>7.5324092505232674</v>
      </c>
      <c r="I62" s="38"/>
      <c r="J62" s="244"/>
    </row>
    <row r="63" spans="1:10" s="44" customFormat="1">
      <c r="A63" s="30"/>
      <c r="B63" s="35"/>
      <c r="C63" s="300"/>
      <c r="D63" s="16" t="s">
        <v>82</v>
      </c>
      <c r="E63" s="41"/>
      <c r="F63" s="65">
        <v>74.274617895926994</v>
      </c>
      <c r="G63" s="43"/>
      <c r="H63" s="45">
        <v>8.8794012230039776</v>
      </c>
      <c r="I63" s="38"/>
      <c r="J63" s="244"/>
    </row>
    <row r="64" spans="1:10" s="44" customFormat="1">
      <c r="A64" s="30"/>
      <c r="B64" s="35"/>
      <c r="C64" s="300"/>
      <c r="D64" s="16" t="s">
        <v>83</v>
      </c>
      <c r="E64" s="41"/>
      <c r="F64" s="65">
        <v>77.416674947215</v>
      </c>
      <c r="G64" s="43"/>
      <c r="H64" s="45">
        <v>8.369928282663917</v>
      </c>
      <c r="I64" s="38"/>
      <c r="J64" s="244"/>
    </row>
    <row r="65" spans="1:10" s="44" customFormat="1">
      <c r="A65" s="30"/>
      <c r="B65" s="35"/>
      <c r="C65" s="300"/>
      <c r="D65" s="16" t="s">
        <v>84</v>
      </c>
      <c r="E65" s="41"/>
      <c r="F65" s="65">
        <v>77.497826699179996</v>
      </c>
      <c r="G65" s="43"/>
      <c r="H65" s="45">
        <v>6.2543045812214242</v>
      </c>
      <c r="I65" s="38"/>
      <c r="J65" s="244"/>
    </row>
    <row r="66" spans="1:10" s="44" customFormat="1">
      <c r="A66" s="30"/>
      <c r="B66" s="35"/>
      <c r="C66" s="301"/>
      <c r="D66" s="16" t="s">
        <v>85</v>
      </c>
      <c r="E66" s="41"/>
      <c r="F66" s="65">
        <v>78.195990315906997</v>
      </c>
      <c r="G66" s="43"/>
      <c r="H66" s="45">
        <v>6.5097909349869321</v>
      </c>
      <c r="I66" s="38"/>
      <c r="J66" s="244"/>
    </row>
    <row r="67" spans="1:10" s="44" customFormat="1">
      <c r="A67" s="30"/>
      <c r="B67" s="35"/>
      <c r="C67" s="265" t="s">
        <v>100</v>
      </c>
      <c r="D67" s="16" t="s">
        <v>74</v>
      </c>
      <c r="E67" s="41"/>
      <c r="F67" s="65">
        <v>76.048081247506005</v>
      </c>
      <c r="G67" s="43"/>
      <c r="H67" s="45">
        <v>5.9283290308432317</v>
      </c>
      <c r="I67" s="38"/>
      <c r="J67" s="244"/>
    </row>
    <row r="68" spans="1:10" s="44" customFormat="1">
      <c r="A68" s="30"/>
      <c r="B68" s="35"/>
      <c r="C68" s="300"/>
      <c r="D68" s="16" t="s">
        <v>75</v>
      </c>
      <c r="E68" s="41"/>
      <c r="F68" s="65">
        <v>75.109764171064995</v>
      </c>
      <c r="G68" s="43"/>
      <c r="H68" s="45">
        <v>7.4800795479490585</v>
      </c>
      <c r="I68" s="38"/>
      <c r="J68" s="244"/>
    </row>
    <row r="69" spans="1:10" s="44" customFormat="1">
      <c r="A69" s="30"/>
      <c r="B69" s="35"/>
      <c r="C69" s="300"/>
      <c r="D69" s="16" t="s">
        <v>76</v>
      </c>
      <c r="E69" s="41"/>
      <c r="F69" s="65">
        <v>79.728039210925999</v>
      </c>
      <c r="G69" s="43"/>
      <c r="H69" s="45">
        <v>11.40070053650267</v>
      </c>
      <c r="I69" s="38"/>
      <c r="J69" s="244"/>
    </row>
    <row r="70" spans="1:10" s="44" customFormat="1">
      <c r="A70" s="30"/>
      <c r="B70" s="35"/>
      <c r="C70" s="300"/>
      <c r="D70" s="16" t="s">
        <v>77</v>
      </c>
      <c r="E70" s="41"/>
      <c r="F70" s="65">
        <v>75.371971786935006</v>
      </c>
      <c r="G70" s="43"/>
      <c r="H70" s="45">
        <v>3.447581201307782</v>
      </c>
      <c r="I70" s="38"/>
      <c r="J70" s="244"/>
    </row>
    <row r="71" spans="1:10" s="44" customFormat="1">
      <c r="A71" s="30"/>
      <c r="B71" s="35"/>
      <c r="C71" s="300"/>
      <c r="D71" s="16" t="s">
        <v>78</v>
      </c>
      <c r="E71" s="41"/>
      <c r="F71" s="65">
        <v>78.032835368140994</v>
      </c>
      <c r="G71" s="43"/>
      <c r="H71" s="45">
        <v>4.8697338216477064</v>
      </c>
      <c r="I71" s="38"/>
      <c r="J71" s="244"/>
    </row>
    <row r="72" spans="1:10" s="44" customFormat="1">
      <c r="A72" s="30"/>
      <c r="B72" s="35"/>
      <c r="C72" s="300"/>
      <c r="D72" s="16" t="s">
        <v>79</v>
      </c>
      <c r="E72" s="41"/>
      <c r="F72" s="65">
        <v>77.862727217558003</v>
      </c>
      <c r="G72" s="43"/>
      <c r="H72" s="45">
        <v>5.1169617486733339</v>
      </c>
      <c r="I72" s="38"/>
      <c r="J72" s="244"/>
    </row>
    <row r="73" spans="1:10" s="44" customFormat="1">
      <c r="A73" s="30"/>
      <c r="B73" s="35"/>
      <c r="C73" s="300"/>
      <c r="D73" s="16" t="s">
        <v>80</v>
      </c>
      <c r="E73" s="41"/>
      <c r="F73" s="65">
        <v>78.174665799810995</v>
      </c>
      <c r="G73" s="43"/>
      <c r="H73" s="45">
        <v>5.267273553516846</v>
      </c>
      <c r="I73" s="38"/>
      <c r="J73" s="244"/>
    </row>
    <row r="74" spans="1:10" s="44" customFormat="1">
      <c r="A74" s="30"/>
      <c r="B74" s="35"/>
      <c r="C74" s="300"/>
      <c r="D74" s="16" t="s">
        <v>81</v>
      </c>
      <c r="E74" s="41"/>
      <c r="F74" s="65">
        <v>77.163852635937005</v>
      </c>
      <c r="G74" s="43"/>
      <c r="H74" s="45">
        <v>4.424514067144159</v>
      </c>
      <c r="I74" s="38"/>
      <c r="J74" s="244"/>
    </row>
    <row r="75" spans="1:10" s="44" customFormat="1">
      <c r="A75" s="30"/>
      <c r="B75" s="35"/>
      <c r="C75" s="300"/>
      <c r="D75" s="16" t="s">
        <v>82</v>
      </c>
      <c r="E75" s="41"/>
      <c r="F75" s="65">
        <v>77.174324636988004</v>
      </c>
      <c r="G75" s="43"/>
      <c r="H75" s="45">
        <v>3.9040345453194472</v>
      </c>
      <c r="I75" s="38"/>
      <c r="J75" s="244"/>
    </row>
    <row r="76" spans="1:10" s="44" customFormat="1">
      <c r="A76" s="30"/>
      <c r="B76" s="35"/>
      <c r="C76" s="300"/>
      <c r="D76" s="16" t="s">
        <v>83</v>
      </c>
      <c r="E76" s="41"/>
      <c r="F76" s="65">
        <v>78.333264946617007</v>
      </c>
      <c r="G76" s="43"/>
      <c r="H76" s="45">
        <v>1.1839697326538048</v>
      </c>
      <c r="I76" s="38"/>
      <c r="J76" s="244"/>
    </row>
    <row r="77" spans="1:10" s="44" customFormat="1">
      <c r="A77" s="30"/>
      <c r="B77" s="35"/>
      <c r="C77" s="300"/>
      <c r="D77" s="16" t="s">
        <v>84</v>
      </c>
      <c r="E77" s="41"/>
      <c r="F77" s="65">
        <v>79.104529939654995</v>
      </c>
      <c r="G77" s="43"/>
      <c r="H77" s="45">
        <v>2.0732236101428634</v>
      </c>
      <c r="I77" s="38"/>
      <c r="J77" s="244"/>
    </row>
    <row r="78" spans="1:10" s="44" customFormat="1">
      <c r="A78" s="30"/>
      <c r="B78" s="35"/>
      <c r="C78" s="301"/>
      <c r="D78" s="16" t="s">
        <v>85</v>
      </c>
      <c r="E78" s="41"/>
      <c r="F78" s="65">
        <v>80.197951701202001</v>
      </c>
      <c r="G78" s="43"/>
      <c r="H78" s="45">
        <v>2.560184195132261</v>
      </c>
      <c r="I78" s="38"/>
      <c r="J78" s="244"/>
    </row>
    <row r="79" spans="1:10" s="44" customFormat="1">
      <c r="A79" s="30"/>
      <c r="B79" s="35"/>
      <c r="C79" s="265" t="s">
        <v>101</v>
      </c>
      <c r="D79" s="16" t="s">
        <v>74</v>
      </c>
      <c r="E79" s="41"/>
      <c r="F79" s="65">
        <v>78.326936718479004</v>
      </c>
      <c r="G79" s="43"/>
      <c r="H79" s="45">
        <v>2.9965982488844642</v>
      </c>
      <c r="I79" s="38"/>
      <c r="J79" s="244"/>
    </row>
    <row r="80" spans="1:10" s="44" customFormat="1">
      <c r="A80" s="30"/>
      <c r="B80" s="35"/>
      <c r="C80" s="300"/>
      <c r="D80" s="16" t="s">
        <v>75</v>
      </c>
      <c r="E80" s="41"/>
      <c r="F80" s="65">
        <v>76.485958994601006</v>
      </c>
      <c r="G80" s="43"/>
      <c r="H80" s="45">
        <v>1.83224490014598</v>
      </c>
      <c r="I80" s="38"/>
      <c r="J80" s="244"/>
    </row>
    <row r="81" spans="1:10" s="44" customFormat="1">
      <c r="A81" s="30"/>
      <c r="B81" s="35"/>
      <c r="C81" s="300"/>
      <c r="D81" s="16" t="s">
        <v>76</v>
      </c>
      <c r="E81" s="41"/>
      <c r="F81" s="65">
        <v>81.373506324250997</v>
      </c>
      <c r="G81" s="43"/>
      <c r="H81" s="45">
        <v>2.063849969985843</v>
      </c>
      <c r="I81" s="38"/>
      <c r="J81" s="244"/>
    </row>
    <row r="82" spans="1:10" s="44" customFormat="1">
      <c r="A82" s="30"/>
      <c r="B82" s="35"/>
      <c r="C82" s="300"/>
      <c r="D82" s="16" t="s">
        <v>77</v>
      </c>
      <c r="E82" s="41"/>
      <c r="F82" s="65">
        <v>76.648696379398999</v>
      </c>
      <c r="G82" s="43"/>
      <c r="H82" s="45">
        <v>1.6938983579640143</v>
      </c>
      <c r="I82" s="38"/>
      <c r="J82" s="244"/>
    </row>
    <row r="83" spans="1:10" s="44" customFormat="1">
      <c r="A83" s="30"/>
      <c r="B83" s="35"/>
      <c r="C83" s="300"/>
      <c r="D83" s="16" t="s">
        <v>78</v>
      </c>
      <c r="E83" s="41"/>
      <c r="F83" s="65">
        <v>79.844284755942994</v>
      </c>
      <c r="G83" s="43"/>
      <c r="H83" s="45">
        <v>2.3213937815484953</v>
      </c>
      <c r="I83" s="38"/>
      <c r="J83" s="244"/>
    </row>
    <row r="84" spans="1:10" s="44" customFormat="1">
      <c r="A84" s="30"/>
      <c r="B84" s="35"/>
      <c r="C84" s="300"/>
      <c r="D84" s="16" t="s">
        <v>79</v>
      </c>
      <c r="E84" s="41"/>
      <c r="F84" s="65">
        <v>79.741856012503007</v>
      </c>
      <c r="G84" s="43"/>
      <c r="H84" s="45">
        <v>2.4133868181812943</v>
      </c>
      <c r="I84" s="38"/>
      <c r="J84" s="244"/>
    </row>
    <row r="85" spans="1:10" s="44" customFormat="1">
      <c r="A85" s="30"/>
      <c r="B85" s="35"/>
      <c r="C85" s="300"/>
      <c r="D85" s="16" t="s">
        <v>80</v>
      </c>
      <c r="E85" s="41"/>
      <c r="F85" s="65">
        <v>79.983117243609001</v>
      </c>
      <c r="G85" s="43"/>
      <c r="H85" s="45">
        <v>2.3133472018020171</v>
      </c>
      <c r="I85" s="38"/>
      <c r="J85" s="244"/>
    </row>
    <row r="86" spans="1:10" s="44" customFormat="1">
      <c r="A86" s="30"/>
      <c r="B86" s="35"/>
      <c r="C86" s="300"/>
      <c r="D86" s="16" t="s">
        <v>81</v>
      </c>
      <c r="E86" s="41"/>
      <c r="F86" s="65">
        <v>79.373625756566994</v>
      </c>
      <c r="G86" s="43"/>
      <c r="H86" s="45">
        <v>2.8637413052142588</v>
      </c>
      <c r="I86" s="38"/>
      <c r="J86" s="244"/>
    </row>
    <row r="87" spans="1:10" s="44" customFormat="1">
      <c r="A87" s="30"/>
      <c r="B87" s="35"/>
      <c r="C87" s="300"/>
      <c r="D87" s="16" t="s">
        <v>82</v>
      </c>
      <c r="E87" s="41"/>
      <c r="F87" s="65">
        <v>79.649533275863007</v>
      </c>
      <c r="G87" s="43"/>
      <c r="H87" s="45">
        <v>3.2072954969387424</v>
      </c>
      <c r="I87" s="38"/>
      <c r="J87" s="244"/>
    </row>
    <row r="88" spans="1:10" s="44" customFormat="1">
      <c r="A88" s="30"/>
      <c r="B88" s="35"/>
      <c r="C88" s="300"/>
      <c r="D88" s="16" t="s">
        <v>83</v>
      </c>
      <c r="E88" s="41"/>
      <c r="F88" s="65">
        <v>80.517736013233005</v>
      </c>
      <c r="G88" s="43"/>
      <c r="H88" s="45">
        <v>2.7886889026069372</v>
      </c>
      <c r="I88" s="38"/>
      <c r="J88" s="244"/>
    </row>
    <row r="89" spans="1:10" s="44" customFormat="1">
      <c r="A89" s="30"/>
      <c r="B89" s="35"/>
      <c r="C89" s="300"/>
      <c r="D89" s="16" t="s">
        <v>84</v>
      </c>
      <c r="E89" s="41"/>
      <c r="F89" s="65">
        <v>82.615895821405005</v>
      </c>
      <c r="G89" s="43"/>
      <c r="H89" s="45">
        <v>4.4388935556897433</v>
      </c>
      <c r="I89" s="38"/>
      <c r="J89" s="244"/>
    </row>
    <row r="90" spans="1:10" s="44" customFormat="1">
      <c r="A90" s="30"/>
      <c r="B90" s="35"/>
      <c r="C90" s="301"/>
      <c r="D90" s="16" t="s">
        <v>85</v>
      </c>
      <c r="E90" s="41"/>
      <c r="F90" s="65">
        <v>82.974915637091996</v>
      </c>
      <c r="G90" s="43"/>
      <c r="H90" s="45">
        <v>3.4626369838425366</v>
      </c>
      <c r="I90" s="38"/>
      <c r="J90" s="244"/>
    </row>
    <row r="91" spans="1:10" s="44" customFormat="1">
      <c r="A91" s="30"/>
      <c r="B91" s="35"/>
      <c r="C91" s="265" t="s">
        <v>102</v>
      </c>
      <c r="D91" s="16" t="s">
        <v>74</v>
      </c>
      <c r="E91" s="41"/>
      <c r="F91" s="65">
        <v>82.201601557605997</v>
      </c>
      <c r="G91" s="43"/>
      <c r="H91" s="45">
        <v>4.9467845947470535</v>
      </c>
      <c r="I91" s="38"/>
      <c r="J91" s="244"/>
    </row>
    <row r="92" spans="1:10" s="44" customFormat="1">
      <c r="A92" s="30"/>
      <c r="B92" s="35"/>
      <c r="C92" s="300"/>
      <c r="D92" s="16" t="s">
        <v>75</v>
      </c>
      <c r="E92" s="41"/>
      <c r="F92" s="65">
        <v>81.665257443878005</v>
      </c>
      <c r="G92" s="43"/>
      <c r="H92" s="45">
        <v>6.7715676411177581</v>
      </c>
      <c r="I92" s="38"/>
      <c r="J92" s="244"/>
    </row>
    <row r="93" spans="1:10" s="44" customFormat="1">
      <c r="A93" s="30"/>
      <c r="B93" s="35"/>
      <c r="C93" s="300"/>
      <c r="D93" s="16" t="s">
        <v>76</v>
      </c>
      <c r="E93" s="41"/>
      <c r="F93" s="65">
        <v>85.107528151338002</v>
      </c>
      <c r="G93" s="43"/>
      <c r="H93" s="45">
        <v>4.5887439238613572</v>
      </c>
      <c r="I93" s="38"/>
      <c r="J93" s="244"/>
    </row>
    <row r="94" spans="1:10" s="44" customFormat="1">
      <c r="A94" s="30"/>
      <c r="B94" s="35"/>
      <c r="C94" s="300"/>
      <c r="D94" s="16" t="s">
        <v>77</v>
      </c>
      <c r="E94" s="41"/>
      <c r="F94" s="65">
        <v>79.819380238787005</v>
      </c>
      <c r="G94" s="43"/>
      <c r="H94" s="45">
        <v>4.1366442081331956</v>
      </c>
      <c r="I94" s="38"/>
      <c r="J94" s="244"/>
    </row>
    <row r="95" spans="1:10" s="44" customFormat="1">
      <c r="A95" s="30"/>
      <c r="B95" s="35"/>
      <c r="C95" s="300"/>
      <c r="D95" s="16" t="s">
        <v>78</v>
      </c>
      <c r="E95" s="41"/>
      <c r="F95" s="65">
        <v>85.671110154364001</v>
      </c>
      <c r="G95" s="43"/>
      <c r="H95" s="45">
        <v>7.2977363580018846</v>
      </c>
      <c r="I95" s="38"/>
      <c r="J95" s="244"/>
    </row>
    <row r="96" spans="1:10" s="44" customFormat="1">
      <c r="A96" s="30"/>
      <c r="B96" s="35"/>
      <c r="C96" s="300"/>
      <c r="D96" s="16" t="s">
        <v>79</v>
      </c>
      <c r="E96" s="41"/>
      <c r="F96" s="65">
        <v>85.263086987942003</v>
      </c>
      <c r="G96" s="43"/>
      <c r="H96" s="45">
        <v>6.9238806964479274</v>
      </c>
      <c r="I96" s="38"/>
      <c r="J96" s="244"/>
    </row>
    <row r="97" spans="1:10" s="44" customFormat="1">
      <c r="A97" s="30"/>
      <c r="B97" s="35"/>
      <c r="C97" s="300"/>
      <c r="D97" s="16" t="s">
        <v>80</v>
      </c>
      <c r="E97" s="41"/>
      <c r="F97" s="65">
        <v>83.441766898992995</v>
      </c>
      <c r="G97" s="43"/>
      <c r="H97" s="45">
        <v>4.3242246296175146</v>
      </c>
      <c r="I97" s="38"/>
      <c r="J97" s="244"/>
    </row>
    <row r="98" spans="1:10" s="44" customFormat="1">
      <c r="A98" s="30"/>
      <c r="B98" s="35"/>
      <c r="C98" s="300"/>
      <c r="D98" s="16" t="s">
        <v>81</v>
      </c>
      <c r="E98" s="41"/>
      <c r="F98" s="65">
        <v>85.338303124305995</v>
      </c>
      <c r="G98" s="43"/>
      <c r="H98" s="45">
        <v>7.5146842680870112</v>
      </c>
      <c r="I98" s="38"/>
      <c r="J98" s="244"/>
    </row>
    <row r="99" spans="1:10" s="44" customFormat="1">
      <c r="A99" s="30"/>
      <c r="B99" s="35"/>
      <c r="C99" s="300"/>
      <c r="D99" s="16" t="s">
        <v>82</v>
      </c>
      <c r="E99" s="41"/>
      <c r="F99" s="65">
        <v>84.085489532349996</v>
      </c>
      <c r="G99" s="43"/>
      <c r="H99" s="45">
        <v>5.5693436910963809</v>
      </c>
      <c r="I99" s="38"/>
      <c r="J99" s="244"/>
    </row>
    <row r="100" spans="1:10" s="44" customFormat="1">
      <c r="A100" s="30"/>
      <c r="B100" s="35"/>
      <c r="C100" s="300"/>
      <c r="D100" s="16" t="s">
        <v>83</v>
      </c>
      <c r="E100" s="41"/>
      <c r="F100" s="65">
        <v>85.332032447878007</v>
      </c>
      <c r="G100" s="43"/>
      <c r="H100" s="45">
        <v>5.9791751147272407</v>
      </c>
      <c r="I100" s="38"/>
      <c r="J100" s="244"/>
    </row>
    <row r="101" spans="1:10" s="44" customFormat="1">
      <c r="A101" s="30"/>
      <c r="B101" s="35"/>
      <c r="C101" s="300"/>
      <c r="D101" s="16" t="s">
        <v>84</v>
      </c>
      <c r="E101" s="41"/>
      <c r="F101" s="65">
        <v>86.019807134269001</v>
      </c>
      <c r="G101" s="43"/>
      <c r="H101" s="45">
        <v>4.1201651074781127</v>
      </c>
      <c r="I101" s="38"/>
      <c r="J101" s="244"/>
    </row>
    <row r="102" spans="1:10" s="44" customFormat="1">
      <c r="A102" s="30"/>
      <c r="B102" s="35"/>
      <c r="C102" s="301"/>
      <c r="D102" s="16" t="s">
        <v>85</v>
      </c>
      <c r="E102" s="41"/>
      <c r="F102" s="65">
        <v>84.491287445967004</v>
      </c>
      <c r="G102" s="43"/>
      <c r="H102" s="45">
        <v>1.8275062978155638</v>
      </c>
      <c r="I102" s="38"/>
      <c r="J102" s="244"/>
    </row>
    <row r="103" spans="1:10" s="44" customFormat="1">
      <c r="A103" s="30"/>
      <c r="B103" s="35"/>
      <c r="C103" s="265" t="s">
        <v>103</v>
      </c>
      <c r="D103" s="16" t="s">
        <v>74</v>
      </c>
      <c r="E103" s="41"/>
      <c r="F103" s="65">
        <v>83.382847799773998</v>
      </c>
      <c r="G103" s="43"/>
      <c r="H103" s="45">
        <v>1.4370112257973422</v>
      </c>
      <c r="I103" s="38"/>
      <c r="J103" s="244"/>
    </row>
    <row r="104" spans="1:10" s="44" customFormat="1">
      <c r="A104" s="30"/>
      <c r="B104" s="35"/>
      <c r="C104" s="300"/>
      <c r="D104" s="16" t="s">
        <v>75</v>
      </c>
      <c r="E104" s="41"/>
      <c r="F104" s="65">
        <v>80.501700266262006</v>
      </c>
      <c r="G104" s="43"/>
      <c r="H104" s="45">
        <v>-1.4247884768080465</v>
      </c>
      <c r="I104" s="38"/>
      <c r="J104" s="244"/>
    </row>
    <row r="105" spans="1:10" s="44" customFormat="1">
      <c r="A105" s="30"/>
      <c r="B105" s="35"/>
      <c r="C105" s="300"/>
      <c r="D105" s="16" t="s">
        <v>76</v>
      </c>
      <c r="E105" s="41"/>
      <c r="F105" s="65">
        <v>85.374048232779998</v>
      </c>
      <c r="G105" s="43"/>
      <c r="H105" s="45">
        <v>0.31315688192479374</v>
      </c>
      <c r="I105" s="38"/>
      <c r="J105" s="244"/>
    </row>
    <row r="106" spans="1:10" s="44" customFormat="1">
      <c r="A106" s="30"/>
      <c r="B106" s="35"/>
      <c r="C106" s="300"/>
      <c r="D106" s="16" t="s">
        <v>77</v>
      </c>
      <c r="E106" s="41"/>
      <c r="F106" s="65">
        <v>80.166151992007997</v>
      </c>
      <c r="G106" s="43"/>
      <c r="H106" s="45">
        <v>0.43444555969188459</v>
      </c>
      <c r="I106" s="38"/>
      <c r="J106" s="244"/>
    </row>
    <row r="107" spans="1:10" s="44" customFormat="1">
      <c r="A107" s="30"/>
      <c r="B107" s="35"/>
      <c r="C107" s="300"/>
      <c r="D107" s="16" t="s">
        <v>78</v>
      </c>
      <c r="E107" s="41"/>
      <c r="F107" s="65">
        <v>84.909830642385998</v>
      </c>
      <c r="G107" s="43"/>
      <c r="H107" s="45">
        <v>-0.88860703521445417</v>
      </c>
      <c r="I107" s="38"/>
      <c r="J107" s="244"/>
    </row>
    <row r="108" spans="1:10" s="44" customFormat="1">
      <c r="A108" s="30"/>
      <c r="B108" s="35"/>
      <c r="C108" s="300"/>
      <c r="D108" s="16" t="s">
        <v>79</v>
      </c>
      <c r="E108" s="41"/>
      <c r="F108" s="65">
        <v>84.318001292201998</v>
      </c>
      <c r="G108" s="43"/>
      <c r="H108" s="45">
        <v>-1.1084347624824562</v>
      </c>
      <c r="I108" s="38"/>
      <c r="J108" s="244"/>
    </row>
    <row r="109" spans="1:10" s="44" customFormat="1">
      <c r="A109" s="30"/>
      <c r="B109" s="35"/>
      <c r="C109" s="300"/>
      <c r="D109" s="16" t="s">
        <v>80</v>
      </c>
      <c r="E109" s="41"/>
      <c r="F109" s="65">
        <v>83.437135013756006</v>
      </c>
      <c r="G109" s="43"/>
      <c r="H109" s="45">
        <v>-5.5510392566306245E-3</v>
      </c>
      <c r="I109" s="38"/>
      <c r="J109" s="244"/>
    </row>
    <row r="110" spans="1:10" s="44" customFormat="1">
      <c r="A110" s="30"/>
      <c r="B110" s="35"/>
      <c r="C110" s="300"/>
      <c r="D110" s="16" t="s">
        <v>81</v>
      </c>
      <c r="E110" s="41"/>
      <c r="F110" s="65">
        <v>84.636113098769997</v>
      </c>
      <c r="G110" s="43"/>
      <c r="H110" s="45">
        <v>-0.82283101471231479</v>
      </c>
      <c r="I110" s="38"/>
      <c r="J110" s="244"/>
    </row>
    <row r="111" spans="1:10" s="44" customFormat="1">
      <c r="A111" s="30"/>
      <c r="B111" s="35"/>
      <c r="C111" s="300"/>
      <c r="D111" s="16" t="s">
        <v>82</v>
      </c>
      <c r="E111" s="41"/>
      <c r="F111" s="65">
        <v>82.224824842635996</v>
      </c>
      <c r="G111" s="43"/>
      <c r="H111" s="45">
        <v>-2.2128249476363586</v>
      </c>
      <c r="I111" s="38"/>
      <c r="J111" s="244"/>
    </row>
    <row r="112" spans="1:10" s="44" customFormat="1">
      <c r="A112" s="30"/>
      <c r="B112" s="35"/>
      <c r="C112" s="300"/>
      <c r="D112" s="16" t="s">
        <v>83</v>
      </c>
      <c r="E112" s="41"/>
      <c r="F112" s="65">
        <v>84.387806930238</v>
      </c>
      <c r="G112" s="43"/>
      <c r="H112" s="45">
        <v>-1.1065311472766723</v>
      </c>
      <c r="I112" s="38"/>
      <c r="J112" s="244"/>
    </row>
    <row r="113" spans="1:10" s="44" customFormat="1">
      <c r="A113" s="30"/>
      <c r="B113" s="35"/>
      <c r="C113" s="300"/>
      <c r="D113" s="16" t="s">
        <v>84</v>
      </c>
      <c r="E113" s="41"/>
      <c r="F113" s="65">
        <v>85.239053636986995</v>
      </c>
      <c r="G113" s="43"/>
      <c r="H113" s="45">
        <v>-0.90764385935360459</v>
      </c>
      <c r="I113" s="38"/>
      <c r="J113" s="244"/>
    </row>
    <row r="114" spans="1:10" s="44" customFormat="1">
      <c r="A114" s="30"/>
      <c r="B114" s="35"/>
      <c r="C114" s="301"/>
      <c r="D114" s="16" t="s">
        <v>85</v>
      </c>
      <c r="E114" s="41"/>
      <c r="F114" s="65">
        <v>83.932547900610999</v>
      </c>
      <c r="G114" s="43"/>
      <c r="H114" s="45">
        <v>-0.66129841578437798</v>
      </c>
      <c r="I114" s="38"/>
      <c r="J114" s="244"/>
    </row>
    <row r="115" spans="1:10" s="44" customFormat="1">
      <c r="A115" s="30"/>
      <c r="B115" s="35"/>
      <c r="C115" s="265" t="s">
        <v>104</v>
      </c>
      <c r="D115" s="16" t="s">
        <v>74</v>
      </c>
      <c r="E115" s="41"/>
      <c r="F115" s="65">
        <v>82.014120038382998</v>
      </c>
      <c r="G115" s="43"/>
      <c r="H115" s="45">
        <v>-1.6414979789101298</v>
      </c>
      <c r="I115" s="38"/>
      <c r="J115" s="244"/>
    </row>
    <row r="116" spans="1:10" s="44" customFormat="1">
      <c r="A116" s="30"/>
      <c r="B116" s="35"/>
      <c r="C116" s="300"/>
      <c r="D116" s="16" t="s">
        <v>75</v>
      </c>
      <c r="E116" s="41"/>
      <c r="F116" s="65">
        <v>79.636536913360999</v>
      </c>
      <c r="G116" s="43"/>
      <c r="H116" s="45">
        <v>-1.0747143849626168</v>
      </c>
      <c r="I116" s="38"/>
      <c r="J116" s="244"/>
    </row>
    <row r="117" spans="1:10" s="44" customFormat="1">
      <c r="A117" s="30"/>
      <c r="B117" s="35"/>
      <c r="C117" s="300"/>
      <c r="D117" s="16" t="s">
        <v>76</v>
      </c>
      <c r="E117" s="41"/>
      <c r="F117" s="65">
        <v>81.964367817546005</v>
      </c>
      <c r="G117" s="43"/>
      <c r="H117" s="45">
        <v>-3.9938136773568398</v>
      </c>
      <c r="I117" s="38"/>
      <c r="J117" s="244"/>
    </row>
    <row r="118" spans="1:10" s="44" customFormat="1">
      <c r="A118" s="30"/>
      <c r="B118" s="35"/>
      <c r="C118" s="300"/>
      <c r="D118" s="16" t="s">
        <v>77</v>
      </c>
      <c r="E118" s="41"/>
      <c r="F118" s="65">
        <v>83.797493168309998</v>
      </c>
      <c r="G118" s="43"/>
      <c r="H118" s="45">
        <v>4.5297685944362414</v>
      </c>
      <c r="I118" s="38"/>
      <c r="J118" s="244"/>
    </row>
    <row r="119" spans="1:10" s="44" customFormat="1">
      <c r="A119" s="30"/>
      <c r="B119" s="35"/>
      <c r="C119" s="300"/>
      <c r="D119" s="16" t="s">
        <v>78</v>
      </c>
      <c r="E119" s="41"/>
      <c r="F119" s="65">
        <v>85.526227472881004</v>
      </c>
      <c r="G119" s="43"/>
      <c r="H119" s="45">
        <v>0.72594283351132716</v>
      </c>
      <c r="I119" s="38"/>
      <c r="J119" s="244"/>
    </row>
    <row r="120" spans="1:10" s="44" customFormat="1">
      <c r="A120" s="30"/>
      <c r="B120" s="35"/>
      <c r="C120" s="300"/>
      <c r="D120" s="16" t="s">
        <v>79</v>
      </c>
      <c r="E120" s="41"/>
      <c r="F120" s="65">
        <v>83.621487768083</v>
      </c>
      <c r="G120" s="43"/>
      <c r="H120" s="45">
        <v>-0.8260555438277617</v>
      </c>
      <c r="I120" s="38"/>
      <c r="J120" s="244"/>
    </row>
    <row r="121" spans="1:10" s="44" customFormat="1">
      <c r="A121" s="30"/>
      <c r="B121" s="35"/>
      <c r="C121" s="300"/>
      <c r="D121" s="16" t="s">
        <v>80</v>
      </c>
      <c r="E121" s="41"/>
      <c r="F121" s="65">
        <v>84.202103362461997</v>
      </c>
      <c r="G121" s="43"/>
      <c r="H121" s="45">
        <v>0.91682000895629256</v>
      </c>
      <c r="I121" s="38"/>
      <c r="J121" s="244"/>
    </row>
    <row r="122" spans="1:10" s="44" customFormat="1">
      <c r="A122" s="30"/>
      <c r="B122" s="35"/>
      <c r="C122" s="300"/>
      <c r="D122" s="16" t="s">
        <v>81</v>
      </c>
      <c r="E122" s="41"/>
      <c r="F122" s="65">
        <v>84.522093322645006</v>
      </c>
      <c r="G122" s="43"/>
      <c r="H122" s="45">
        <v>-0.13471764232831698</v>
      </c>
      <c r="I122" s="38"/>
      <c r="J122" s="244"/>
    </row>
    <row r="123" spans="1:10" s="44" customFormat="1">
      <c r="A123" s="30"/>
      <c r="B123" s="35"/>
      <c r="C123" s="300"/>
      <c r="D123" s="16" t="s">
        <v>82</v>
      </c>
      <c r="E123" s="41"/>
      <c r="F123" s="65">
        <v>82.349880857680006</v>
      </c>
      <c r="G123" s="43"/>
      <c r="H123" s="45">
        <v>0.15209033924164006</v>
      </c>
      <c r="I123" s="38"/>
      <c r="J123" s="244"/>
    </row>
    <row r="124" spans="1:10" s="44" customFormat="1">
      <c r="A124" s="30"/>
      <c r="B124" s="35"/>
      <c r="C124" s="300"/>
      <c r="D124" s="16" t="s">
        <v>83</v>
      </c>
      <c r="E124" s="41"/>
      <c r="F124" s="65">
        <v>86.004562673286998</v>
      </c>
      <c r="G124" s="43"/>
      <c r="H124" s="45">
        <v>1.9158641536751193</v>
      </c>
      <c r="I124" s="38"/>
      <c r="J124" s="244"/>
    </row>
    <row r="125" spans="1:10" s="44" customFormat="1">
      <c r="A125" s="30"/>
      <c r="B125" s="35"/>
      <c r="C125" s="300"/>
      <c r="D125" s="16" t="s">
        <v>84</v>
      </c>
      <c r="E125" s="41"/>
      <c r="F125" s="65">
        <v>84.909804641850002</v>
      </c>
      <c r="G125" s="43"/>
      <c r="H125" s="45">
        <v>-0.38626542774534633</v>
      </c>
      <c r="I125" s="38"/>
      <c r="J125" s="244"/>
    </row>
    <row r="126" spans="1:10" s="44" customFormat="1">
      <c r="A126" s="30"/>
      <c r="B126" s="35"/>
      <c r="C126" s="301"/>
      <c r="D126" s="16" t="s">
        <v>85</v>
      </c>
      <c r="E126" s="41"/>
      <c r="F126" s="65">
        <v>85.259640916094995</v>
      </c>
      <c r="G126" s="43"/>
      <c r="H126" s="45">
        <v>1.5811422966159414</v>
      </c>
      <c r="I126" s="38"/>
      <c r="J126" s="244"/>
    </row>
    <row r="127" spans="1:10" s="44" customFormat="1">
      <c r="A127" s="30"/>
      <c r="B127" s="35"/>
      <c r="C127" s="265" t="s">
        <v>105</v>
      </c>
      <c r="D127" s="16" t="s">
        <v>74</v>
      </c>
      <c r="E127" s="41"/>
      <c r="F127" s="65">
        <v>83.946290823892994</v>
      </c>
      <c r="G127" s="43"/>
      <c r="H127" s="45">
        <v>2.3559001603696181</v>
      </c>
      <c r="I127" s="38"/>
      <c r="J127" s="244"/>
    </row>
    <row r="128" spans="1:10" s="44" customFormat="1">
      <c r="A128" s="30"/>
      <c r="B128" s="35"/>
      <c r="C128" s="300"/>
      <c r="D128" s="16" t="s">
        <v>75</v>
      </c>
      <c r="E128" s="41"/>
      <c r="F128" s="65">
        <v>81.950415646275999</v>
      </c>
      <c r="G128" s="43"/>
      <c r="H128" s="45">
        <v>2.9055491644900875</v>
      </c>
      <c r="I128" s="38"/>
      <c r="J128" s="244"/>
    </row>
    <row r="129" spans="1:10" s="44" customFormat="1">
      <c r="A129" s="30"/>
      <c r="B129" s="35"/>
      <c r="C129" s="300"/>
      <c r="D129" s="16" t="s">
        <v>76</v>
      </c>
      <c r="E129" s="41"/>
      <c r="F129" s="65">
        <v>85.315195923675006</v>
      </c>
      <c r="G129" s="43"/>
      <c r="H129" s="45">
        <v>4.0881521999754789</v>
      </c>
      <c r="I129" s="38"/>
      <c r="J129" s="244"/>
    </row>
    <row r="130" spans="1:10" s="44" customFormat="1">
      <c r="A130" s="30"/>
      <c r="B130" s="35"/>
      <c r="C130" s="300"/>
      <c r="D130" s="16" t="s">
        <v>77</v>
      </c>
      <c r="E130" s="41"/>
      <c r="F130" s="65">
        <v>82.940981498387004</v>
      </c>
      <c r="G130" s="43"/>
      <c r="H130" s="45">
        <v>-1.0221208744307697</v>
      </c>
      <c r="I130" s="38"/>
      <c r="J130" s="244"/>
    </row>
    <row r="131" spans="1:10" s="44" customFormat="1">
      <c r="A131" s="30"/>
      <c r="B131" s="35"/>
      <c r="C131" s="300"/>
      <c r="D131" s="16" t="s">
        <v>78</v>
      </c>
      <c r="E131" s="41"/>
      <c r="F131" s="65">
        <v>85.713336471247999</v>
      </c>
      <c r="G131" s="43"/>
      <c r="H131" s="45">
        <v>0.21877382400191095</v>
      </c>
      <c r="I131" s="38"/>
      <c r="J131" s="244"/>
    </row>
    <row r="132" spans="1:10" s="44" customFormat="1">
      <c r="A132" s="30"/>
      <c r="B132" s="35"/>
      <c r="C132" s="300"/>
      <c r="D132" s="16" t="s">
        <v>79</v>
      </c>
      <c r="E132" s="41"/>
      <c r="F132" s="65">
        <v>85.266380443524</v>
      </c>
      <c r="G132" s="43"/>
      <c r="H132" s="45">
        <v>1.9670693733684432</v>
      </c>
      <c r="I132" s="38"/>
      <c r="J132" s="244"/>
    </row>
    <row r="133" spans="1:10" s="44" customFormat="1">
      <c r="A133" s="30"/>
      <c r="B133" s="35"/>
      <c r="C133" s="300"/>
      <c r="D133" s="16" t="s">
        <v>80</v>
      </c>
      <c r="E133" s="41"/>
      <c r="F133" s="65">
        <v>85.146379010518999</v>
      </c>
      <c r="G133" s="43"/>
      <c r="H133" s="45">
        <v>1.1214395013295679</v>
      </c>
      <c r="I133" s="38"/>
      <c r="J133" s="244"/>
    </row>
    <row r="134" spans="1:10" s="44" customFormat="1">
      <c r="A134" s="30"/>
      <c r="B134" s="35"/>
      <c r="C134" s="300"/>
      <c r="D134" s="16" t="s">
        <v>81</v>
      </c>
      <c r="E134" s="41"/>
      <c r="F134" s="65">
        <v>83.663057539037993</v>
      </c>
      <c r="G134" s="43"/>
      <c r="H134" s="45">
        <v>-1.016344661895473</v>
      </c>
      <c r="I134" s="38"/>
      <c r="J134" s="244"/>
    </row>
    <row r="135" spans="1:10" s="44" customFormat="1">
      <c r="A135" s="30"/>
      <c r="B135" s="35"/>
      <c r="C135" s="300"/>
      <c r="D135" s="16" t="s">
        <v>82</v>
      </c>
      <c r="E135" s="41"/>
      <c r="F135" s="65">
        <v>83.194428555393003</v>
      </c>
      <c r="G135" s="43"/>
      <c r="H135" s="45">
        <v>1.0255603152268968</v>
      </c>
      <c r="I135" s="38"/>
      <c r="J135" s="244"/>
    </row>
    <row r="136" spans="1:10" s="44" customFormat="1">
      <c r="A136" s="30"/>
      <c r="B136" s="35"/>
      <c r="C136" s="300"/>
      <c r="D136" s="16" t="s">
        <v>83</v>
      </c>
      <c r="E136" s="41"/>
      <c r="F136" s="65">
        <v>86.454960123640006</v>
      </c>
      <c r="G136" s="43"/>
      <c r="H136" s="45">
        <v>0.52369018148952484</v>
      </c>
      <c r="I136" s="38"/>
      <c r="J136" s="244"/>
    </row>
    <row r="137" spans="1:10" s="44" customFormat="1">
      <c r="A137" s="30"/>
      <c r="B137" s="35"/>
      <c r="C137" s="300"/>
      <c r="D137" s="16" t="s">
        <v>84</v>
      </c>
      <c r="E137" s="41"/>
      <c r="F137" s="65">
        <v>85.853776248669007</v>
      </c>
      <c r="G137" s="43"/>
      <c r="H137" s="45">
        <v>1.1117345173513027</v>
      </c>
      <c r="I137" s="38"/>
      <c r="J137" s="244"/>
    </row>
    <row r="138" spans="1:10" s="44" customFormat="1">
      <c r="A138" s="30"/>
      <c r="B138" s="35"/>
      <c r="C138" s="301"/>
      <c r="D138" s="16" t="s">
        <v>85</v>
      </c>
      <c r="E138" s="41"/>
      <c r="F138" s="65">
        <v>88.191365877999004</v>
      </c>
      <c r="G138" s="43"/>
      <c r="H138" s="45">
        <v>3.4385846930661539</v>
      </c>
      <c r="I138" s="38"/>
      <c r="J138" s="244"/>
    </row>
    <row r="139" spans="1:10" s="44" customFormat="1">
      <c r="A139" s="30"/>
      <c r="B139" s="35"/>
      <c r="C139" s="265" t="s">
        <v>73</v>
      </c>
      <c r="D139" s="16" t="s">
        <v>74</v>
      </c>
      <c r="E139" s="41"/>
      <c r="F139" s="65">
        <v>86.408050494861996</v>
      </c>
      <c r="G139" s="43"/>
      <c r="H139" s="45">
        <v>2.9325413270890226</v>
      </c>
      <c r="I139" s="38"/>
      <c r="J139" s="244"/>
    </row>
    <row r="140" spans="1:10" s="44" customFormat="1">
      <c r="A140" s="30"/>
      <c r="B140" s="35"/>
      <c r="C140" s="300"/>
      <c r="D140" s="16" t="s">
        <v>75</v>
      </c>
      <c r="E140" s="41"/>
      <c r="F140" s="65">
        <v>85.294276680650995</v>
      </c>
      <c r="G140" s="43"/>
      <c r="H140" s="45">
        <v>4.0803466437658606</v>
      </c>
      <c r="I140" s="38"/>
      <c r="J140" s="244"/>
    </row>
    <row r="141" spans="1:10" s="44" customFormat="1">
      <c r="A141" s="30"/>
      <c r="B141" s="35"/>
      <c r="C141" s="300"/>
      <c r="D141" s="16" t="s">
        <v>76</v>
      </c>
      <c r="E141" s="41"/>
      <c r="F141" s="65">
        <v>90.205970868521007</v>
      </c>
      <c r="G141" s="43"/>
      <c r="H141" s="45">
        <v>5.7325953388437432</v>
      </c>
      <c r="I141" s="38"/>
      <c r="J141" s="244"/>
    </row>
    <row r="142" spans="1:10" s="44" customFormat="1">
      <c r="A142" s="30"/>
      <c r="B142" s="35"/>
      <c r="C142" s="300"/>
      <c r="D142" s="16" t="s">
        <v>77</v>
      </c>
      <c r="E142" s="41"/>
      <c r="F142" s="65">
        <v>86.397854488182006</v>
      </c>
      <c r="G142" s="43"/>
      <c r="H142" s="45">
        <v>4.1678708490593754</v>
      </c>
      <c r="I142" s="38"/>
      <c r="J142" s="244"/>
    </row>
    <row r="143" spans="1:10" s="44" customFormat="1">
      <c r="A143" s="30"/>
      <c r="B143" s="35"/>
      <c r="C143" s="300"/>
      <c r="D143" s="16" t="s">
        <v>78</v>
      </c>
      <c r="E143" s="41"/>
      <c r="F143" s="65">
        <v>88.679606110189994</v>
      </c>
      <c r="G143" s="43"/>
      <c r="H143" s="45">
        <v>3.4606862374760219</v>
      </c>
      <c r="I143" s="38"/>
      <c r="J143" s="244"/>
    </row>
    <row r="144" spans="1:10" s="44" customFormat="1">
      <c r="A144" s="30"/>
      <c r="B144" s="35"/>
      <c r="C144" s="300"/>
      <c r="D144" s="16" t="s">
        <v>79</v>
      </c>
      <c r="E144" s="41"/>
      <c r="F144" s="65">
        <v>89.297833206706997</v>
      </c>
      <c r="G144" s="43"/>
      <c r="H144" s="45">
        <v>4.7280683690487146</v>
      </c>
      <c r="I144" s="38"/>
      <c r="J144" s="244"/>
    </row>
    <row r="145" spans="1:10" s="44" customFormat="1">
      <c r="A145" s="30"/>
      <c r="B145" s="35"/>
      <c r="C145" s="300"/>
      <c r="D145" s="16" t="s">
        <v>80</v>
      </c>
      <c r="E145" s="41"/>
      <c r="F145" s="65">
        <v>87.825798292849996</v>
      </c>
      <c r="G145" s="43"/>
      <c r="H145" s="45">
        <v>3.146838789233751</v>
      </c>
      <c r="I145" s="38"/>
      <c r="J145" s="244"/>
    </row>
    <row r="146" spans="1:10" s="44" customFormat="1">
      <c r="A146" s="30"/>
      <c r="B146" s="35"/>
      <c r="C146" s="300"/>
      <c r="D146" s="16" t="s">
        <v>81</v>
      </c>
      <c r="E146" s="41"/>
      <c r="F146" s="65">
        <v>87.681728939145003</v>
      </c>
      <c r="G146" s="43"/>
      <c r="H146" s="45">
        <v>4.8034001126863659</v>
      </c>
      <c r="I146" s="38"/>
      <c r="J146" s="244"/>
    </row>
    <row r="147" spans="1:10" s="44" customFormat="1">
      <c r="A147" s="30"/>
      <c r="B147" s="35"/>
      <c r="C147" s="300"/>
      <c r="D147" s="16" t="s">
        <v>82</v>
      </c>
      <c r="E147" s="41"/>
      <c r="F147" s="65">
        <v>86.874450136497998</v>
      </c>
      <c r="G147" s="43"/>
      <c r="H147" s="45">
        <v>4.423399072516907</v>
      </c>
      <c r="I147" s="38"/>
      <c r="J147" s="244"/>
    </row>
    <row r="148" spans="1:10" s="44" customFormat="1">
      <c r="A148" s="30"/>
      <c r="B148" s="35"/>
      <c r="C148" s="300"/>
      <c r="D148" s="16" t="s">
        <v>83</v>
      </c>
      <c r="E148" s="41"/>
      <c r="F148" s="65">
        <v>89.673901896697998</v>
      </c>
      <c r="G148" s="43"/>
      <c r="H148" s="45">
        <v>3.7232586406315549</v>
      </c>
      <c r="I148" s="38"/>
      <c r="J148" s="244"/>
    </row>
    <row r="149" spans="1:10" s="44" customFormat="1">
      <c r="A149" s="30"/>
      <c r="B149" s="35"/>
      <c r="C149" s="300"/>
      <c r="D149" s="16" t="s">
        <v>84</v>
      </c>
      <c r="E149" s="41"/>
      <c r="F149" s="65">
        <v>91.379570365535002</v>
      </c>
      <c r="G149" s="43"/>
      <c r="H149" s="45">
        <v>6.4362854591986123</v>
      </c>
      <c r="I149" s="38"/>
      <c r="J149" s="244"/>
    </row>
    <row r="150" spans="1:10" s="44" customFormat="1">
      <c r="A150" s="30"/>
      <c r="B150" s="35"/>
      <c r="C150" s="301"/>
      <c r="D150" s="16" t="s">
        <v>85</v>
      </c>
      <c r="E150" s="41"/>
      <c r="F150" s="65">
        <v>91.787867516546001</v>
      </c>
      <c r="G150" s="43"/>
      <c r="H150" s="45">
        <v>4.0780654690418077</v>
      </c>
      <c r="I150" s="38"/>
      <c r="J150" s="244"/>
    </row>
    <row r="151" spans="1:10" s="44" customFormat="1">
      <c r="A151" s="30"/>
      <c r="B151" s="35"/>
      <c r="C151" s="265" t="s">
        <v>86</v>
      </c>
      <c r="D151" s="16" t="s">
        <v>74</v>
      </c>
      <c r="E151" s="41"/>
      <c r="F151" s="65">
        <v>88.683829897026001</v>
      </c>
      <c r="G151" s="43"/>
      <c r="H151" s="45">
        <v>2.6337585319082368</v>
      </c>
      <c r="I151" s="38"/>
      <c r="J151" s="244"/>
    </row>
    <row r="152" spans="1:10" s="44" customFormat="1">
      <c r="A152" s="30"/>
      <c r="B152" s="35"/>
      <c r="C152" s="300"/>
      <c r="D152" s="16" t="s">
        <v>75</v>
      </c>
      <c r="E152" s="41"/>
      <c r="F152" s="65">
        <v>87.350292977959995</v>
      </c>
      <c r="G152" s="43"/>
      <c r="H152" s="45">
        <v>2.4104973713616209</v>
      </c>
      <c r="I152" s="38"/>
      <c r="J152" s="244"/>
    </row>
    <row r="153" spans="1:10" s="44" customFormat="1">
      <c r="A153" s="30"/>
      <c r="B153" s="35"/>
      <c r="C153" s="300"/>
      <c r="D153" s="16" t="s">
        <v>76</v>
      </c>
      <c r="E153" s="41"/>
      <c r="F153" s="65">
        <v>89.767411624673997</v>
      </c>
      <c r="G153" s="43"/>
      <c r="H153" s="45">
        <v>-0.48617540460401271</v>
      </c>
      <c r="I153" s="38"/>
      <c r="J153" s="244"/>
    </row>
    <row r="154" spans="1:10" s="44" customFormat="1">
      <c r="A154" s="30"/>
      <c r="B154" s="35"/>
      <c r="C154" s="300"/>
      <c r="D154" s="16" t="s">
        <v>77</v>
      </c>
      <c r="E154" s="41"/>
      <c r="F154" s="65">
        <v>90.774464401290004</v>
      </c>
      <c r="G154" s="43"/>
      <c r="H154" s="45">
        <v>5.0656465244824522</v>
      </c>
      <c r="I154" s="38"/>
      <c r="J154" s="244"/>
    </row>
    <row r="155" spans="1:10" s="44" customFormat="1">
      <c r="A155" s="30"/>
      <c r="B155" s="35"/>
      <c r="C155" s="300"/>
      <c r="D155" s="16" t="s">
        <v>78</v>
      </c>
      <c r="E155" s="41"/>
      <c r="F155" s="65">
        <v>92.112419338644003</v>
      </c>
      <c r="G155" s="43"/>
      <c r="H155" s="45">
        <v>3.8710289535888585</v>
      </c>
      <c r="I155" s="38"/>
      <c r="J155" s="244"/>
    </row>
    <row r="156" spans="1:10" s="44" customFormat="1">
      <c r="A156" s="30"/>
      <c r="B156" s="35"/>
      <c r="C156" s="300"/>
      <c r="D156" s="16" t="s">
        <v>79</v>
      </c>
      <c r="E156" s="41"/>
      <c r="F156" s="65">
        <v>90.963701851196006</v>
      </c>
      <c r="G156" s="43"/>
      <c r="H156" s="45">
        <v>1.8655196712700179</v>
      </c>
      <c r="I156" s="38"/>
      <c r="J156" s="244"/>
    </row>
    <row r="157" spans="1:10" s="44" customFormat="1">
      <c r="A157" s="30"/>
      <c r="B157" s="35"/>
      <c r="C157" s="300"/>
      <c r="D157" s="16" t="s">
        <v>80</v>
      </c>
      <c r="E157" s="41"/>
      <c r="F157" s="65">
        <v>89.309719743789003</v>
      </c>
      <c r="G157" s="43"/>
      <c r="H157" s="45">
        <v>1.6896190866275511</v>
      </c>
      <c r="I157" s="38"/>
      <c r="J157" s="244"/>
    </row>
    <row r="158" spans="1:10" s="44" customFormat="1">
      <c r="A158" s="30"/>
      <c r="B158" s="35"/>
      <c r="C158" s="300"/>
      <c r="D158" s="16" t="s">
        <v>81</v>
      </c>
      <c r="E158" s="41"/>
      <c r="F158" s="65">
        <v>91.835842205806003</v>
      </c>
      <c r="G158" s="43"/>
      <c r="H158" s="45">
        <v>4.73771824178346</v>
      </c>
      <c r="I158" s="38"/>
      <c r="J158" s="244"/>
    </row>
    <row r="159" spans="1:10" s="44" customFormat="1">
      <c r="A159" s="30"/>
      <c r="B159" s="35"/>
      <c r="C159" s="300"/>
      <c r="D159" s="16" t="s">
        <v>82</v>
      </c>
      <c r="E159" s="41"/>
      <c r="F159" s="65">
        <v>90.160347368282004</v>
      </c>
      <c r="G159" s="43"/>
      <c r="H159" s="45">
        <v>3.7823516886969313</v>
      </c>
      <c r="I159" s="38"/>
      <c r="J159" s="244"/>
    </row>
    <row r="160" spans="1:10" s="44" customFormat="1">
      <c r="A160" s="30"/>
      <c r="B160" s="35"/>
      <c r="C160" s="300"/>
      <c r="D160" s="16" t="s">
        <v>83</v>
      </c>
      <c r="E160" s="41"/>
      <c r="F160" s="65">
        <v>92.81258247737</v>
      </c>
      <c r="G160" s="43"/>
      <c r="H160" s="45">
        <v>3.5001048401882637</v>
      </c>
      <c r="I160" s="38"/>
      <c r="J160" s="244"/>
    </row>
    <row r="161" spans="1:10" s="44" customFormat="1">
      <c r="A161" s="30"/>
      <c r="B161" s="35"/>
      <c r="C161" s="300"/>
      <c r="D161" s="16" t="s">
        <v>84</v>
      </c>
      <c r="E161" s="41"/>
      <c r="F161" s="65">
        <v>94.776212383887</v>
      </c>
      <c r="G161" s="43"/>
      <c r="H161" s="45">
        <v>3.7170693676549447</v>
      </c>
      <c r="I161" s="38"/>
      <c r="J161" s="244"/>
    </row>
    <row r="162" spans="1:10" s="44" customFormat="1">
      <c r="A162" s="30"/>
      <c r="B162" s="35"/>
      <c r="C162" s="301"/>
      <c r="D162" s="16" t="s">
        <v>85</v>
      </c>
      <c r="E162" s="41"/>
      <c r="F162" s="65">
        <v>95.344658815626005</v>
      </c>
      <c r="G162" s="43"/>
      <c r="H162" s="45">
        <v>3.8750124556917549</v>
      </c>
      <c r="I162" s="38"/>
      <c r="J162" s="244"/>
    </row>
    <row r="163" spans="1:10" s="44" customFormat="1">
      <c r="A163" s="30"/>
      <c r="B163" s="35"/>
      <c r="C163" s="265" t="s">
        <v>87</v>
      </c>
      <c r="D163" s="16" t="s">
        <v>74</v>
      </c>
      <c r="E163" s="41"/>
      <c r="F163" s="65">
        <v>93.683917043085998</v>
      </c>
      <c r="G163" s="43"/>
      <c r="H163" s="45">
        <v>5.638104659965383</v>
      </c>
      <c r="I163" s="38"/>
      <c r="J163" s="244"/>
    </row>
    <row r="164" spans="1:10" s="44" customFormat="1">
      <c r="A164" s="30"/>
      <c r="B164" s="35"/>
      <c r="C164" s="300"/>
      <c r="D164" s="16" t="s">
        <v>75</v>
      </c>
      <c r="E164" s="41"/>
      <c r="F164" s="65">
        <v>90.820506553814994</v>
      </c>
      <c r="G164" s="43"/>
      <c r="H164" s="45">
        <v>3.9727555083651453</v>
      </c>
      <c r="I164" s="38"/>
      <c r="J164" s="244"/>
    </row>
    <row r="165" spans="1:10" s="44" customFormat="1">
      <c r="A165" s="30"/>
      <c r="B165" s="35"/>
      <c r="C165" s="300"/>
      <c r="D165" s="16" t="s">
        <v>76</v>
      </c>
      <c r="E165" s="41"/>
      <c r="F165" s="65">
        <v>96.504577206687998</v>
      </c>
      <c r="G165" s="43"/>
      <c r="H165" s="45">
        <v>7.5051351710827134</v>
      </c>
      <c r="I165" s="38"/>
      <c r="J165" s="244"/>
    </row>
    <row r="166" spans="1:10" s="44" customFormat="1">
      <c r="A166" s="30"/>
      <c r="B166" s="35"/>
      <c r="C166" s="300"/>
      <c r="D166" s="16" t="s">
        <v>77</v>
      </c>
      <c r="E166" s="41"/>
      <c r="F166" s="65">
        <v>92.239169552432998</v>
      </c>
      <c r="G166" s="43"/>
      <c r="H166" s="45">
        <v>1.6135651813575211</v>
      </c>
      <c r="I166" s="38"/>
      <c r="J166" s="244"/>
    </row>
    <row r="167" spans="1:10" s="44" customFormat="1">
      <c r="A167" s="30"/>
      <c r="B167" s="35"/>
      <c r="C167" s="300"/>
      <c r="D167" s="16" t="s">
        <v>78</v>
      </c>
      <c r="E167" s="41"/>
      <c r="F167" s="65">
        <v>97.990844150765994</v>
      </c>
      <c r="G167" s="43"/>
      <c r="H167" s="45">
        <v>6.3817939582179779</v>
      </c>
      <c r="I167" s="38"/>
      <c r="J167" s="244"/>
    </row>
    <row r="168" spans="1:10" s="44" customFormat="1">
      <c r="A168" s="30"/>
      <c r="B168" s="35"/>
      <c r="C168" s="300"/>
      <c r="D168" s="16" t="s">
        <v>79</v>
      </c>
      <c r="E168" s="41"/>
      <c r="F168" s="65">
        <v>96.890719983604995</v>
      </c>
      <c r="G168" s="43"/>
      <c r="H168" s="45">
        <v>6.5158057684424149</v>
      </c>
      <c r="I168" s="38"/>
      <c r="J168" s="244"/>
    </row>
    <row r="169" spans="1:10" s="44" customFormat="1">
      <c r="A169" s="30"/>
      <c r="B169" s="35"/>
      <c r="C169" s="300"/>
      <c r="D169" s="16" t="s">
        <v>80</v>
      </c>
      <c r="E169" s="41"/>
      <c r="F169" s="65">
        <v>94.720814578653005</v>
      </c>
      <c r="G169" s="43"/>
      <c r="H169" s="45">
        <v>6.0587972399726562</v>
      </c>
      <c r="I169" s="38"/>
      <c r="J169" s="244"/>
    </row>
    <row r="170" spans="1:10" s="44" customFormat="1">
      <c r="A170" s="30"/>
      <c r="B170" s="35"/>
      <c r="C170" s="300"/>
      <c r="D170" s="16" t="s">
        <v>81</v>
      </c>
      <c r="E170" s="41"/>
      <c r="F170" s="65">
        <v>96.605950738187005</v>
      </c>
      <c r="G170" s="43"/>
      <c r="H170" s="45">
        <v>5.1941686576915043</v>
      </c>
      <c r="I170" s="38"/>
      <c r="J170" s="244"/>
    </row>
    <row r="171" spans="1:10" s="44" customFormat="1">
      <c r="A171" s="30"/>
      <c r="B171" s="35"/>
      <c r="C171" s="300"/>
      <c r="D171" s="16" t="s">
        <v>82</v>
      </c>
      <c r="E171" s="41"/>
      <c r="F171" s="65">
        <v>94.343308520430995</v>
      </c>
      <c r="G171" s="43"/>
      <c r="H171" s="45">
        <v>4.6394687623181641</v>
      </c>
      <c r="I171" s="38"/>
      <c r="J171" s="244"/>
    </row>
    <row r="172" spans="1:10" s="44" customFormat="1">
      <c r="A172" s="30"/>
      <c r="B172" s="35"/>
      <c r="C172" s="300"/>
      <c r="D172" s="16" t="s">
        <v>83</v>
      </c>
      <c r="E172" s="41"/>
      <c r="F172" s="65">
        <v>97.886227583774996</v>
      </c>
      <c r="G172" s="43"/>
      <c r="H172" s="45">
        <v>5.4665487921770479</v>
      </c>
      <c r="I172" s="38"/>
      <c r="J172" s="244"/>
    </row>
    <row r="173" spans="1:10" s="44" customFormat="1">
      <c r="A173" s="30"/>
      <c r="B173" s="35"/>
      <c r="C173" s="300"/>
      <c r="D173" s="16" t="s">
        <v>84</v>
      </c>
      <c r="E173" s="41"/>
      <c r="F173" s="65">
        <v>98.336945720081005</v>
      </c>
      <c r="G173" s="43"/>
      <c r="H173" s="45">
        <v>3.7569905429132437</v>
      </c>
      <c r="I173" s="38"/>
      <c r="J173" s="244"/>
    </row>
    <row r="174" spans="1:10" s="44" customFormat="1">
      <c r="A174" s="30"/>
      <c r="B174" s="35"/>
      <c r="C174" s="301"/>
      <c r="D174" s="16" t="s">
        <v>85</v>
      </c>
      <c r="E174" s="41"/>
      <c r="F174" s="65">
        <v>98.177925510500003</v>
      </c>
      <c r="G174" s="43"/>
      <c r="H174" s="45">
        <v>2.971605048535404</v>
      </c>
      <c r="I174" s="38"/>
      <c r="J174" s="244"/>
    </row>
    <row r="175" spans="1:10" s="44" customFormat="1">
      <c r="A175" s="30"/>
      <c r="B175" s="35"/>
      <c r="C175" s="265" t="s">
        <v>88</v>
      </c>
      <c r="D175" s="16" t="s">
        <v>74</v>
      </c>
      <c r="E175" s="41"/>
      <c r="F175" s="65">
        <v>96.556524907558995</v>
      </c>
      <c r="G175" s="43"/>
      <c r="H175" s="45">
        <v>3.0662764273102083</v>
      </c>
      <c r="I175" s="38"/>
      <c r="J175" s="244"/>
    </row>
    <row r="176" spans="1:10" s="44" customFormat="1">
      <c r="A176" s="30"/>
      <c r="B176" s="35"/>
      <c r="C176" s="300"/>
      <c r="D176" s="16" t="s">
        <v>75</v>
      </c>
      <c r="E176" s="41"/>
      <c r="F176" s="65">
        <v>93.444432210401004</v>
      </c>
      <c r="G176" s="43"/>
      <c r="H176" s="45">
        <v>2.8891334745322341</v>
      </c>
      <c r="I176" s="38"/>
      <c r="J176" s="244"/>
    </row>
    <row r="177" spans="1:10" s="44" customFormat="1">
      <c r="A177" s="30"/>
      <c r="B177" s="35"/>
      <c r="C177" s="300"/>
      <c r="D177" s="16" t="s">
        <v>76</v>
      </c>
      <c r="E177" s="41"/>
      <c r="F177" s="65">
        <v>99.236297013856003</v>
      </c>
      <c r="G177" s="43"/>
      <c r="H177" s="45">
        <v>2.8306634630576784</v>
      </c>
      <c r="I177" s="38"/>
      <c r="J177" s="244"/>
    </row>
    <row r="178" spans="1:10" s="44" customFormat="1">
      <c r="A178" s="30"/>
      <c r="B178" s="35"/>
      <c r="C178" s="300"/>
      <c r="D178" s="16" t="s">
        <v>77</v>
      </c>
      <c r="E178" s="41"/>
      <c r="F178" s="65">
        <v>95.303619312444994</v>
      </c>
      <c r="G178" s="43"/>
      <c r="H178" s="45">
        <v>3.3222868060081803</v>
      </c>
      <c r="I178" s="38"/>
      <c r="J178" s="244"/>
    </row>
    <row r="179" spans="1:10" s="44" customFormat="1">
      <c r="A179" s="30"/>
      <c r="B179" s="35"/>
      <c r="C179" s="300"/>
      <c r="D179" s="16" t="s">
        <v>78</v>
      </c>
      <c r="E179" s="41"/>
      <c r="F179" s="65">
        <v>100.115198225643</v>
      </c>
      <c r="G179" s="43"/>
      <c r="H179" s="45">
        <v>2.1679107811425036</v>
      </c>
      <c r="I179" s="38"/>
      <c r="J179" s="244"/>
    </row>
    <row r="180" spans="1:10" s="44" customFormat="1">
      <c r="A180" s="30"/>
      <c r="B180" s="35"/>
      <c r="C180" s="300"/>
      <c r="D180" s="16" t="s">
        <v>79</v>
      </c>
      <c r="E180" s="41"/>
      <c r="F180" s="65">
        <v>99.649400947825001</v>
      </c>
      <c r="G180" s="43"/>
      <c r="H180" s="45">
        <v>2.8472086539214541</v>
      </c>
      <c r="I180" s="38"/>
      <c r="J180" s="244"/>
    </row>
    <row r="181" spans="1:10" s="44" customFormat="1">
      <c r="A181" s="30"/>
      <c r="B181" s="35"/>
      <c r="C181" s="300"/>
      <c r="D181" s="16" t="s">
        <v>80</v>
      </c>
      <c r="E181" s="41"/>
      <c r="F181" s="65">
        <v>98.554276032865999</v>
      </c>
      <c r="G181" s="43"/>
      <c r="H181" s="45">
        <v>4.0471162238895397</v>
      </c>
      <c r="I181" s="38"/>
      <c r="J181" s="244"/>
    </row>
    <row r="182" spans="1:10" s="44" customFormat="1">
      <c r="A182" s="30"/>
      <c r="B182" s="35"/>
      <c r="C182" s="300"/>
      <c r="D182" s="16" t="s">
        <v>81</v>
      </c>
      <c r="E182" s="41"/>
      <c r="F182" s="65">
        <v>99.449243811559001</v>
      </c>
      <c r="G182" s="43"/>
      <c r="H182" s="45">
        <v>2.9431862650755747</v>
      </c>
      <c r="I182" s="38"/>
      <c r="J182" s="244"/>
    </row>
    <row r="183" spans="1:10" s="44" customFormat="1">
      <c r="A183" s="30"/>
      <c r="B183" s="35"/>
      <c r="C183" s="300"/>
      <c r="D183" s="16" t="s">
        <v>82</v>
      </c>
      <c r="E183" s="41"/>
      <c r="F183" s="65">
        <v>96.740851677232996</v>
      </c>
      <c r="G183" s="43"/>
      <c r="H183" s="45">
        <v>2.5412964569530536</v>
      </c>
      <c r="I183" s="38"/>
      <c r="J183" s="244"/>
    </row>
    <row r="184" spans="1:10" s="44" customFormat="1">
      <c r="A184" s="30"/>
      <c r="B184" s="35"/>
      <c r="C184" s="300"/>
      <c r="D184" s="16" t="s">
        <v>83</v>
      </c>
      <c r="E184" s="41"/>
      <c r="F184" s="65">
        <v>102.53035491531899</v>
      </c>
      <c r="G184" s="43"/>
      <c r="H184" s="45">
        <v>4.7444134340240733</v>
      </c>
      <c r="I184" s="38"/>
      <c r="J184" s="244"/>
    </row>
    <row r="185" spans="1:10" s="44" customFormat="1">
      <c r="A185" s="30"/>
      <c r="B185" s="35"/>
      <c r="C185" s="300"/>
      <c r="D185" s="16" t="s">
        <v>84</v>
      </c>
      <c r="E185" s="41"/>
      <c r="F185" s="65">
        <v>101.72960833162701</v>
      </c>
      <c r="G185" s="43"/>
      <c r="H185" s="45">
        <v>3.4500386265842691</v>
      </c>
      <c r="I185" s="38"/>
      <c r="J185" s="244"/>
    </row>
    <row r="186" spans="1:10" s="44" customFormat="1">
      <c r="A186" s="30"/>
      <c r="B186" s="35"/>
      <c r="C186" s="301"/>
      <c r="D186" s="16" t="s">
        <v>85</v>
      </c>
      <c r="E186" s="41"/>
      <c r="F186" s="65">
        <v>101.065069928076</v>
      </c>
      <c r="G186" s="43"/>
      <c r="H186" s="45">
        <v>2.9407266476283613</v>
      </c>
      <c r="I186" s="38"/>
      <c r="J186" s="244"/>
    </row>
    <row r="187" spans="1:10" s="44" customFormat="1">
      <c r="A187" s="30"/>
      <c r="B187" s="35"/>
      <c r="C187" s="265" t="s">
        <v>89</v>
      </c>
      <c r="D187" s="16" t="s">
        <v>74</v>
      </c>
      <c r="E187" s="41"/>
      <c r="F187" s="65">
        <v>99.766051230683004</v>
      </c>
      <c r="G187" s="43"/>
      <c r="H187" s="45">
        <v>3.3239869871008061</v>
      </c>
      <c r="I187" s="38"/>
      <c r="J187" s="244"/>
    </row>
    <row r="188" spans="1:10" s="44" customFormat="1">
      <c r="A188" s="30"/>
      <c r="B188" s="35"/>
      <c r="C188" s="300"/>
      <c r="D188" s="16" t="s">
        <v>75</v>
      </c>
      <c r="E188" s="41"/>
      <c r="F188" s="65">
        <v>97.747380099617004</v>
      </c>
      <c r="G188" s="43"/>
      <c r="H188" s="45">
        <v>4.6048199849161833</v>
      </c>
      <c r="I188" s="38"/>
      <c r="J188" s="244"/>
    </row>
    <row r="189" spans="1:10" s="44" customFormat="1">
      <c r="A189" s="30"/>
      <c r="B189" s="35"/>
      <c r="C189" s="300"/>
      <c r="D189" s="16" t="s">
        <v>76</v>
      </c>
      <c r="E189" s="41"/>
      <c r="F189" s="65">
        <v>97.754661395040998</v>
      </c>
      <c r="G189" s="43"/>
      <c r="H189" s="45">
        <v>-1.4930379945637531</v>
      </c>
      <c r="I189" s="38"/>
      <c r="J189" s="244"/>
    </row>
    <row r="190" spans="1:10" s="44" customFormat="1">
      <c r="A190" s="30"/>
      <c r="B190" s="35"/>
      <c r="C190" s="300"/>
      <c r="D190" s="16" t="s">
        <v>77</v>
      </c>
      <c r="E190" s="41"/>
      <c r="F190" s="65">
        <v>101.120825170187</v>
      </c>
      <c r="G190" s="43"/>
      <c r="H190" s="45">
        <v>6.1038666733849682</v>
      </c>
      <c r="I190" s="38"/>
      <c r="J190" s="244"/>
    </row>
    <row r="191" spans="1:10" s="44" customFormat="1">
      <c r="A191" s="30"/>
      <c r="B191" s="35"/>
      <c r="C191" s="300"/>
      <c r="D191" s="16" t="s">
        <v>78</v>
      </c>
      <c r="E191" s="41"/>
      <c r="F191" s="65">
        <v>101.565438922271</v>
      </c>
      <c r="G191" s="43"/>
      <c r="H191" s="45">
        <v>1.4485719674243658</v>
      </c>
      <c r="I191" s="38"/>
      <c r="J191" s="244"/>
    </row>
    <row r="192" spans="1:10" s="44" customFormat="1">
      <c r="A192" s="30"/>
      <c r="B192" s="35"/>
      <c r="C192" s="300"/>
      <c r="D192" s="16" t="s">
        <v>79</v>
      </c>
      <c r="E192" s="41"/>
      <c r="F192" s="65">
        <v>101.19788935712199</v>
      </c>
      <c r="G192" s="43"/>
      <c r="H192" s="45">
        <v>1.5539364959231012</v>
      </c>
      <c r="I192" s="38"/>
      <c r="J192" s="244"/>
    </row>
    <row r="193" spans="1:10" s="44" customFormat="1">
      <c r="A193" s="30"/>
      <c r="B193" s="35"/>
      <c r="C193" s="300"/>
      <c r="D193" s="16" t="s">
        <v>80</v>
      </c>
      <c r="E193" s="41"/>
      <c r="F193" s="65">
        <v>101.55785101796999</v>
      </c>
      <c r="G193" s="43"/>
      <c r="H193" s="45">
        <v>3.0476353802267893</v>
      </c>
      <c r="I193" s="38"/>
      <c r="J193" s="244"/>
    </row>
    <row r="194" spans="1:10" s="44" customFormat="1">
      <c r="A194" s="30"/>
      <c r="B194" s="35"/>
      <c r="C194" s="300"/>
      <c r="D194" s="16" t="s">
        <v>81</v>
      </c>
      <c r="E194" s="41"/>
      <c r="F194" s="65">
        <v>99.554796949356998</v>
      </c>
      <c r="G194" s="43"/>
      <c r="H194" s="45">
        <v>0.10613769773655031</v>
      </c>
      <c r="I194" s="38"/>
      <c r="J194" s="244"/>
    </row>
    <row r="195" spans="1:10" s="44" customFormat="1">
      <c r="A195" s="30"/>
      <c r="B195" s="35"/>
      <c r="C195" s="300"/>
      <c r="D195" s="16" t="s">
        <v>82</v>
      </c>
      <c r="E195" s="41"/>
      <c r="F195" s="65">
        <v>98.083937682246003</v>
      </c>
      <c r="G195" s="43"/>
      <c r="H195" s="45">
        <v>1.3883338648848058</v>
      </c>
      <c r="I195" s="38"/>
      <c r="J195" s="244"/>
    </row>
    <row r="196" spans="1:10" s="44" customFormat="1">
      <c r="A196" s="30"/>
      <c r="B196" s="35"/>
      <c r="C196" s="300"/>
      <c r="D196" s="16" t="s">
        <v>83</v>
      </c>
      <c r="E196" s="41"/>
      <c r="F196" s="65">
        <v>102.25181816429701</v>
      </c>
      <c r="G196" s="43"/>
      <c r="H196" s="45">
        <v>-0.27166272003255543</v>
      </c>
      <c r="I196" s="38"/>
      <c r="J196" s="244"/>
    </row>
    <row r="197" spans="1:10" s="44" customFormat="1">
      <c r="A197" s="30"/>
      <c r="B197" s="35"/>
      <c r="C197" s="300"/>
      <c r="D197" s="16" t="s">
        <v>84</v>
      </c>
      <c r="E197" s="41"/>
      <c r="F197" s="65">
        <v>99.940527789285994</v>
      </c>
      <c r="G197" s="43"/>
      <c r="H197" s="45">
        <v>-1.7586625680390033</v>
      </c>
      <c r="I197" s="38"/>
      <c r="J197" s="244"/>
    </row>
    <row r="198" spans="1:10" s="44" customFormat="1">
      <c r="A198" s="30"/>
      <c r="B198" s="35"/>
      <c r="C198" s="301"/>
      <c r="D198" s="16" t="s">
        <v>85</v>
      </c>
      <c r="E198" s="41"/>
      <c r="F198" s="65">
        <v>99.458822221909998</v>
      </c>
      <c r="G198" s="43"/>
      <c r="H198" s="45">
        <v>-1.5893203332359089</v>
      </c>
      <c r="I198" s="38"/>
      <c r="J198" s="244"/>
    </row>
    <row r="199" spans="1:10" s="44" customFormat="1">
      <c r="A199" s="30"/>
      <c r="B199" s="35"/>
      <c r="C199" s="265" t="s">
        <v>90</v>
      </c>
      <c r="D199" s="16" t="s">
        <v>74</v>
      </c>
      <c r="E199" s="41"/>
      <c r="F199" s="65">
        <v>93.455338918660004</v>
      </c>
      <c r="G199" s="43"/>
      <c r="H199" s="45">
        <v>-6.3255107666145092</v>
      </c>
      <c r="I199" s="38"/>
      <c r="J199" s="244"/>
    </row>
    <row r="200" spans="1:10" s="44" customFormat="1">
      <c r="A200" s="30"/>
      <c r="B200" s="35"/>
      <c r="C200" s="300"/>
      <c r="D200" s="16" t="s">
        <v>75</v>
      </c>
      <c r="E200" s="41"/>
      <c r="F200" s="65">
        <v>91.118751133866994</v>
      </c>
      <c r="G200" s="43"/>
      <c r="H200" s="45">
        <v>-6.7813878581651954</v>
      </c>
      <c r="I200" s="38"/>
      <c r="J200" s="244"/>
    </row>
    <row r="201" spans="1:10" s="44" customFormat="1">
      <c r="A201" s="30"/>
      <c r="B201" s="35"/>
      <c r="C201" s="300"/>
      <c r="D201" s="16" t="s">
        <v>76</v>
      </c>
      <c r="E201" s="41"/>
      <c r="F201" s="65">
        <v>95.172379386729006</v>
      </c>
      <c r="G201" s="43"/>
      <c r="H201" s="45">
        <v>-2.6415947551356247</v>
      </c>
      <c r="I201" s="38"/>
      <c r="J201" s="244"/>
    </row>
    <row r="202" spans="1:10" s="44" customFormat="1">
      <c r="A202" s="30"/>
      <c r="B202" s="35"/>
      <c r="C202" s="300"/>
      <c r="D202" s="16" t="s">
        <v>77</v>
      </c>
      <c r="E202" s="41"/>
      <c r="F202" s="65">
        <v>91.506351308448998</v>
      </c>
      <c r="G202" s="43"/>
      <c r="H202" s="45">
        <v>-9.5079068486207294</v>
      </c>
      <c r="I202" s="38"/>
      <c r="J202" s="244"/>
    </row>
    <row r="203" spans="1:10" s="44" customFormat="1">
      <c r="A203" s="30"/>
      <c r="B203" s="35"/>
      <c r="C203" s="300"/>
      <c r="D203" s="16" t="s">
        <v>78</v>
      </c>
      <c r="E203" s="41"/>
      <c r="F203" s="65">
        <v>93.165723213947004</v>
      </c>
      <c r="G203" s="43"/>
      <c r="H203" s="45">
        <v>-8.2702499959187676</v>
      </c>
      <c r="I203" s="38"/>
      <c r="J203" s="244"/>
    </row>
    <row r="204" spans="1:10" s="44" customFormat="1">
      <c r="A204" s="30"/>
      <c r="B204" s="35"/>
      <c r="C204" s="300"/>
      <c r="D204" s="16" t="s">
        <v>79</v>
      </c>
      <c r="E204" s="41"/>
      <c r="F204" s="65">
        <v>95.321963520221999</v>
      </c>
      <c r="G204" s="43"/>
      <c r="H204" s="45">
        <v>-5.8063719255686879</v>
      </c>
      <c r="I204" s="38"/>
      <c r="J204" s="244"/>
    </row>
    <row r="205" spans="1:10" s="44" customFormat="1">
      <c r="A205" s="30"/>
      <c r="B205" s="35"/>
      <c r="C205" s="300"/>
      <c r="D205" s="16" t="s">
        <v>80</v>
      </c>
      <c r="E205" s="41"/>
      <c r="F205" s="65">
        <v>96.379787581345994</v>
      </c>
      <c r="G205" s="43"/>
      <c r="H205" s="45">
        <v>-5.0986343101212102</v>
      </c>
      <c r="I205" s="38"/>
      <c r="J205" s="244"/>
    </row>
    <row r="206" spans="1:10" s="44" customFormat="1">
      <c r="A206" s="30"/>
      <c r="B206" s="35"/>
      <c r="C206" s="300"/>
      <c r="D206" s="16" t="s">
        <v>81</v>
      </c>
      <c r="E206" s="41"/>
      <c r="F206" s="65">
        <v>94.354815291644996</v>
      </c>
      <c r="G206" s="43"/>
      <c r="H206" s="45">
        <v>-5.2232356622224891</v>
      </c>
      <c r="I206" s="38"/>
      <c r="J206" s="244"/>
    </row>
    <row r="207" spans="1:10" s="44" customFormat="1">
      <c r="A207" s="30"/>
      <c r="B207" s="35"/>
      <c r="C207" s="300"/>
      <c r="D207" s="16" t="s">
        <v>82</v>
      </c>
      <c r="E207" s="41"/>
      <c r="F207" s="65">
        <v>94.667610898871004</v>
      </c>
      <c r="G207" s="43"/>
      <c r="H207" s="45">
        <v>-3.4830644691718788</v>
      </c>
      <c r="I207" s="38"/>
      <c r="J207" s="244"/>
    </row>
    <row r="208" spans="1:10" s="44" customFormat="1">
      <c r="A208" s="30"/>
      <c r="B208" s="35"/>
      <c r="C208" s="300"/>
      <c r="D208" s="16" t="s">
        <v>83</v>
      </c>
      <c r="E208" s="41"/>
      <c r="F208" s="65">
        <v>98.637722736339001</v>
      </c>
      <c r="G208" s="43"/>
      <c r="H208" s="45">
        <v>-3.5345048067027229</v>
      </c>
      <c r="I208" s="38"/>
      <c r="J208" s="244"/>
    </row>
    <row r="209" spans="1:10" s="44" customFormat="1">
      <c r="A209" s="30"/>
      <c r="B209" s="35"/>
      <c r="C209" s="300"/>
      <c r="D209" s="16" t="s">
        <v>84</v>
      </c>
      <c r="E209" s="46"/>
      <c r="F209" s="65">
        <v>99.588364205049999</v>
      </c>
      <c r="G209" s="43"/>
      <c r="H209" s="45">
        <v>-0.35237314833727429</v>
      </c>
      <c r="I209" s="38"/>
      <c r="J209" s="244"/>
    </row>
    <row r="210" spans="1:10" s="44" customFormat="1">
      <c r="A210" s="30"/>
      <c r="B210" s="35"/>
      <c r="C210" s="301"/>
      <c r="D210" s="16" t="s">
        <v>85</v>
      </c>
      <c r="E210" s="46"/>
      <c r="F210" s="65">
        <v>100.345955478284</v>
      </c>
      <c r="G210" s="47"/>
      <c r="H210" s="45">
        <v>0.89196034756439246</v>
      </c>
      <c r="I210" s="38"/>
      <c r="J210" s="244"/>
    </row>
    <row r="211" spans="1:10" s="44" customFormat="1">
      <c r="A211" s="30"/>
      <c r="B211" s="35"/>
      <c r="C211" s="265" t="s">
        <v>91</v>
      </c>
      <c r="D211" s="16" t="s">
        <v>74</v>
      </c>
      <c r="E211" s="46"/>
      <c r="F211" s="65">
        <v>95.308721363399002</v>
      </c>
      <c r="G211" s="47"/>
      <c r="H211" s="65">
        <v>1.9831744940244791</v>
      </c>
      <c r="I211" s="38"/>
      <c r="J211" s="244"/>
    </row>
    <row r="212" spans="1:10" s="44" customFormat="1">
      <c r="A212" s="30"/>
      <c r="B212" s="35"/>
      <c r="C212" s="300"/>
      <c r="D212" s="16" t="s">
        <v>75</v>
      </c>
      <c r="E212" s="46"/>
      <c r="F212" s="65">
        <v>93.965457774482999</v>
      </c>
      <c r="G212" s="47"/>
      <c r="H212" s="65">
        <v>3.1241721437048344</v>
      </c>
      <c r="I212" s="38"/>
      <c r="J212" s="244"/>
    </row>
    <row r="213" spans="1:10" s="44" customFormat="1">
      <c r="A213" s="30"/>
      <c r="B213" s="35"/>
      <c r="C213" s="300"/>
      <c r="D213" s="16" t="s">
        <v>76</v>
      </c>
      <c r="E213" s="46"/>
      <c r="F213" s="65">
        <v>100.782745613899</v>
      </c>
      <c r="G213" s="47"/>
      <c r="H213" s="65">
        <v>5.8949521524228166</v>
      </c>
      <c r="I213" s="38"/>
      <c r="J213" s="244"/>
    </row>
    <row r="214" spans="1:10" s="44" customFormat="1">
      <c r="A214" s="30"/>
      <c r="B214" s="35"/>
      <c r="C214" s="300"/>
      <c r="D214" s="16" t="s">
        <v>77</v>
      </c>
      <c r="E214" s="46"/>
      <c r="F214" s="65">
        <v>97.288732180281002</v>
      </c>
      <c r="G214" s="47"/>
      <c r="H214" s="65">
        <v>6.3191033072019147</v>
      </c>
      <c r="I214" s="38"/>
      <c r="J214" s="244"/>
    </row>
    <row r="215" spans="1:10" s="44" customFormat="1">
      <c r="A215" s="30"/>
      <c r="B215" s="35"/>
      <c r="C215" s="300"/>
      <c r="D215" s="16" t="s">
        <v>78</v>
      </c>
      <c r="E215" s="46"/>
      <c r="F215" s="65">
        <v>100.293838280362</v>
      </c>
      <c r="G215" s="47"/>
      <c r="H215" s="65">
        <v>7.6510059928863479</v>
      </c>
      <c r="I215" s="38"/>
      <c r="J215" s="244"/>
    </row>
    <row r="216" spans="1:10" s="44" customFormat="1">
      <c r="A216" s="30"/>
      <c r="B216" s="35"/>
      <c r="C216" s="300"/>
      <c r="D216" s="16" t="s">
        <v>79</v>
      </c>
      <c r="E216" s="46"/>
      <c r="F216" s="65">
        <v>101.157221406902</v>
      </c>
      <c r="G216" s="47"/>
      <c r="H216" s="65">
        <v>6.121629969825455</v>
      </c>
      <c r="I216" s="38"/>
      <c r="J216" s="244"/>
    </row>
    <row r="217" spans="1:10" s="44" customFormat="1">
      <c r="A217" s="30"/>
      <c r="B217" s="35"/>
      <c r="C217" s="300"/>
      <c r="D217" s="16" t="s">
        <v>80</v>
      </c>
      <c r="E217" s="46"/>
      <c r="F217" s="65">
        <v>100.621226943548</v>
      </c>
      <c r="G217" s="47"/>
      <c r="H217" s="65">
        <v>4.4007560803370342</v>
      </c>
      <c r="I217" s="38"/>
      <c r="J217" s="244"/>
    </row>
    <row r="218" spans="1:10" s="44" customFormat="1">
      <c r="A218" s="30"/>
      <c r="B218" s="35"/>
      <c r="C218" s="300"/>
      <c r="D218" s="16" t="s">
        <v>81</v>
      </c>
      <c r="E218" s="46"/>
      <c r="F218" s="65">
        <v>100.727655141795</v>
      </c>
      <c r="G218" s="47"/>
      <c r="H218" s="65">
        <v>6.7541225431388323</v>
      </c>
      <c r="I218" s="38"/>
      <c r="J218" s="244"/>
    </row>
    <row r="219" spans="1:10" s="44" customFormat="1">
      <c r="A219" s="30"/>
      <c r="B219" s="35"/>
      <c r="C219" s="300"/>
      <c r="D219" s="16" t="s">
        <v>82</v>
      </c>
      <c r="E219" s="46"/>
      <c r="F219" s="65">
        <v>99.877611125092002</v>
      </c>
      <c r="G219" s="47"/>
      <c r="H219" s="65">
        <v>5.5034664725896576</v>
      </c>
      <c r="I219" s="38"/>
      <c r="J219" s="244"/>
    </row>
    <row r="220" spans="1:10" s="44" customFormat="1">
      <c r="A220" s="30"/>
      <c r="B220" s="35"/>
      <c r="C220" s="300"/>
      <c r="D220" s="16" t="s">
        <v>83</v>
      </c>
      <c r="E220" s="46"/>
      <c r="F220" s="65">
        <v>102.941656171164</v>
      </c>
      <c r="G220" s="47"/>
      <c r="H220" s="65">
        <v>4.363374696240216</v>
      </c>
      <c r="I220" s="38"/>
      <c r="J220" s="244"/>
    </row>
    <row r="221" spans="1:10" s="44" customFormat="1">
      <c r="A221" s="30"/>
      <c r="B221" s="35"/>
      <c r="C221" s="300"/>
      <c r="D221" s="16" t="s">
        <v>84</v>
      </c>
      <c r="E221" s="46"/>
      <c r="F221" s="65">
        <v>104.831485841513</v>
      </c>
      <c r="G221" s="47"/>
      <c r="H221" s="65">
        <v>5.2647934106714951</v>
      </c>
      <c r="I221" s="38"/>
      <c r="J221" s="244"/>
    </row>
    <row r="222" spans="1:10" s="44" customFormat="1">
      <c r="A222" s="30"/>
      <c r="B222" s="35"/>
      <c r="C222" s="301"/>
      <c r="D222" s="16" t="s">
        <v>85</v>
      </c>
      <c r="E222" s="46"/>
      <c r="F222" s="65">
        <v>104.65369621653601</v>
      </c>
      <c r="G222" s="47"/>
      <c r="H222" s="65">
        <v>4.2928892527056073</v>
      </c>
      <c r="I222" s="38"/>
      <c r="J222" s="244"/>
    </row>
    <row r="223" spans="1:10" s="44" customFormat="1">
      <c r="A223" s="30"/>
      <c r="B223" s="35"/>
      <c r="C223" s="265" t="s">
        <v>92</v>
      </c>
      <c r="D223" s="16" t="s">
        <v>74</v>
      </c>
      <c r="E223" s="46"/>
      <c r="F223" s="65">
        <v>99.854793080224994</v>
      </c>
      <c r="G223" s="47"/>
      <c r="H223" s="65">
        <v>4.7698381132325212</v>
      </c>
      <c r="I223" s="38"/>
      <c r="J223" s="244"/>
    </row>
    <row r="224" spans="1:10" s="44" customFormat="1">
      <c r="A224" s="30"/>
      <c r="B224" s="35"/>
      <c r="C224" s="300"/>
      <c r="D224" s="16" t="s">
        <v>75</v>
      </c>
      <c r="E224" s="46"/>
      <c r="F224" s="65">
        <v>98.031088655934994</v>
      </c>
      <c r="G224" s="47"/>
      <c r="H224" s="65">
        <v>4.3267291808544206</v>
      </c>
      <c r="I224" s="38"/>
      <c r="J224" s="244"/>
    </row>
    <row r="225" spans="1:10" s="44" customFormat="1">
      <c r="A225" s="30"/>
      <c r="B225" s="35"/>
      <c r="C225" s="300"/>
      <c r="D225" s="16" t="s">
        <v>76</v>
      </c>
      <c r="E225" s="46"/>
      <c r="F225" s="65">
        <v>105.166375658409</v>
      </c>
      <c r="G225" s="47"/>
      <c r="H225" s="65">
        <v>4.3495838675637852</v>
      </c>
      <c r="I225" s="38"/>
      <c r="J225" s="244"/>
    </row>
    <row r="226" spans="1:10" s="44" customFormat="1">
      <c r="A226" s="30"/>
      <c r="B226" s="35"/>
      <c r="C226" s="300"/>
      <c r="D226" s="16" t="s">
        <v>77</v>
      </c>
      <c r="E226" s="46"/>
      <c r="F226" s="65">
        <v>99.816925652852007</v>
      </c>
      <c r="G226" s="47"/>
      <c r="H226" s="65">
        <v>2.5986498291355393</v>
      </c>
      <c r="I226" s="38"/>
      <c r="J226" s="244"/>
    </row>
    <row r="227" spans="1:10" s="44" customFormat="1">
      <c r="A227" s="30"/>
      <c r="B227" s="35"/>
      <c r="C227" s="300"/>
      <c r="D227" s="16" t="s">
        <v>78</v>
      </c>
      <c r="E227" s="46"/>
      <c r="F227" s="65">
        <v>104.26130440818601</v>
      </c>
      <c r="G227" s="47"/>
      <c r="H227" s="65">
        <v>3.9558423486927805</v>
      </c>
      <c r="I227" s="38"/>
      <c r="J227" s="244"/>
    </row>
    <row r="228" spans="1:10" s="44" customFormat="1">
      <c r="A228" s="30"/>
      <c r="B228" s="35"/>
      <c r="C228" s="300"/>
      <c r="D228" s="16" t="s">
        <v>79</v>
      </c>
      <c r="E228" s="46"/>
      <c r="F228" s="65">
        <v>104.248962526464</v>
      </c>
      <c r="G228" s="47"/>
      <c r="H228" s="65">
        <v>3.0563721270333857</v>
      </c>
      <c r="I228" s="38"/>
      <c r="J228" s="244"/>
    </row>
    <row r="229" spans="1:10" s="44" customFormat="1">
      <c r="A229" s="30"/>
      <c r="B229" s="35"/>
      <c r="C229" s="300"/>
      <c r="D229" s="16" t="s">
        <v>80</v>
      </c>
      <c r="E229" s="46"/>
      <c r="F229" s="65">
        <v>104.07584281769699</v>
      </c>
      <c r="G229" s="47"/>
      <c r="H229" s="65">
        <v>3.4332873679697409</v>
      </c>
      <c r="I229" s="38"/>
      <c r="J229" s="244"/>
    </row>
    <row r="230" spans="1:10" s="44" customFormat="1">
      <c r="A230" s="30"/>
      <c r="B230" s="35"/>
      <c r="C230" s="300"/>
      <c r="D230" s="16" t="s">
        <v>81</v>
      </c>
      <c r="E230" s="46"/>
      <c r="F230" s="65">
        <v>105.41353047957401</v>
      </c>
      <c r="G230" s="47"/>
      <c r="H230" s="65">
        <v>4.652024641279171</v>
      </c>
      <c r="I230" s="38"/>
      <c r="J230" s="244"/>
    </row>
    <row r="231" spans="1:10" s="44" customFormat="1">
      <c r="A231" s="30"/>
      <c r="B231" s="35"/>
      <c r="C231" s="300"/>
      <c r="D231" s="16" t="s">
        <v>82</v>
      </c>
      <c r="E231" s="46"/>
      <c r="F231" s="65">
        <v>104.093817764021</v>
      </c>
      <c r="G231" s="47"/>
      <c r="H231" s="65">
        <v>4.2213731300084811</v>
      </c>
      <c r="I231" s="38"/>
      <c r="J231" s="244"/>
    </row>
    <row r="232" spans="1:10" s="44" customFormat="1">
      <c r="A232" s="30"/>
      <c r="B232" s="35"/>
      <c r="C232" s="300"/>
      <c r="D232" s="16" t="s">
        <v>83</v>
      </c>
      <c r="E232" s="46"/>
      <c r="F232" s="65">
        <v>107.35325321892699</v>
      </c>
      <c r="G232" s="47"/>
      <c r="H232" s="65">
        <v>4.2855314474712829</v>
      </c>
      <c r="I232" s="38"/>
      <c r="J232" s="244"/>
    </row>
    <row r="233" spans="1:10" s="44" customFormat="1">
      <c r="A233" s="30"/>
      <c r="B233" s="35"/>
      <c r="C233" s="300"/>
      <c r="D233" s="16" t="s">
        <v>84</v>
      </c>
      <c r="E233" s="46"/>
      <c r="F233" s="65">
        <v>109.64082299281699</v>
      </c>
      <c r="G233" s="47"/>
      <c r="H233" s="65">
        <v>4.5876838553780255</v>
      </c>
      <c r="I233" s="38"/>
      <c r="J233" s="244"/>
    </row>
    <row r="234" spans="1:10" s="44" customFormat="1">
      <c r="A234" s="30"/>
      <c r="B234" s="35"/>
      <c r="C234" s="300"/>
      <c r="D234" s="16" t="s">
        <v>85</v>
      </c>
      <c r="E234" s="46"/>
      <c r="F234" s="65">
        <v>108.673389768246</v>
      </c>
      <c r="G234" s="47"/>
      <c r="H234" s="65">
        <v>3.8409475221906706</v>
      </c>
      <c r="I234" s="38"/>
      <c r="J234" s="244"/>
    </row>
    <row r="235" spans="1:10" s="44" customFormat="1">
      <c r="A235" s="30"/>
      <c r="B235" s="35"/>
      <c r="C235" s="302" t="s">
        <v>93</v>
      </c>
      <c r="D235" s="16" t="s">
        <v>74</v>
      </c>
      <c r="E235" s="46"/>
      <c r="F235" s="65">
        <v>104.482867388529</v>
      </c>
      <c r="G235" s="47"/>
      <c r="H235" s="65">
        <v>4.6348043649599635</v>
      </c>
      <c r="I235" s="38"/>
      <c r="J235" s="244"/>
    </row>
    <row r="236" spans="1:10" s="44" customFormat="1">
      <c r="A236" s="30"/>
      <c r="B236" s="35"/>
      <c r="C236" s="303"/>
      <c r="D236" s="16" t="s">
        <v>75</v>
      </c>
      <c r="E236" s="46"/>
      <c r="F236" s="65">
        <v>104.307370648339</v>
      </c>
      <c r="G236" s="47"/>
      <c r="H236" s="65">
        <v>6.4023383586325506</v>
      </c>
      <c r="I236" s="38"/>
      <c r="J236" s="244"/>
    </row>
    <row r="237" spans="1:10" s="44" customFormat="1">
      <c r="A237" s="30"/>
      <c r="B237" s="35"/>
      <c r="C237" s="303"/>
      <c r="D237" s="16" t="s">
        <v>76</v>
      </c>
      <c r="E237" s="46"/>
      <c r="F237" s="65">
        <v>108.908760296457</v>
      </c>
      <c r="G237" s="47"/>
      <c r="H237" s="65">
        <v>3.5585372364677204</v>
      </c>
      <c r="I237" s="38"/>
      <c r="J237" s="244"/>
    </row>
    <row r="238" spans="1:10" s="44" customFormat="1">
      <c r="A238" s="30"/>
      <c r="B238" s="35"/>
      <c r="C238" s="303"/>
      <c r="D238" s="16" t="s">
        <v>77</v>
      </c>
      <c r="E238" s="46"/>
      <c r="F238" s="65">
        <v>103.87728412811001</v>
      </c>
      <c r="G238" s="47"/>
      <c r="H238" s="65">
        <v>4.0678055837737421</v>
      </c>
      <c r="I238" s="38"/>
      <c r="J238" s="244"/>
    </row>
    <row r="239" spans="1:10" s="44" customFormat="1">
      <c r="A239" s="30"/>
      <c r="B239" s="35"/>
      <c r="C239" s="303"/>
      <c r="D239" s="16" t="s">
        <v>78</v>
      </c>
      <c r="E239" s="46"/>
      <c r="F239" s="65">
        <v>109.187815544713</v>
      </c>
      <c r="G239" s="47"/>
      <c r="H239" s="65">
        <v>4.7251577797641628</v>
      </c>
      <c r="I239" s="38"/>
      <c r="J239" s="244"/>
    </row>
    <row r="240" spans="1:10" s="44" customFormat="1">
      <c r="A240" s="30"/>
      <c r="B240" s="35"/>
      <c r="C240" s="303"/>
      <c r="D240" s="16" t="s">
        <v>79</v>
      </c>
      <c r="E240" s="46"/>
      <c r="F240" s="65">
        <v>108.932849326019</v>
      </c>
      <c r="G240" s="47"/>
      <c r="H240" s="65">
        <v>4.4929816911760394</v>
      </c>
      <c r="I240" s="38"/>
      <c r="J240" s="244"/>
    </row>
    <row r="241" spans="1:12" s="44" customFormat="1">
      <c r="A241" s="30"/>
      <c r="B241" s="35"/>
      <c r="C241" s="303"/>
      <c r="D241" s="16" t="s">
        <v>80</v>
      </c>
      <c r="E241" s="46"/>
      <c r="F241" s="65">
        <v>108.416635783998</v>
      </c>
      <c r="G241" s="47"/>
      <c r="H241" s="65">
        <v>4.1707978035830076</v>
      </c>
      <c r="I241" s="38"/>
      <c r="J241" s="244"/>
    </row>
    <row r="242" spans="1:12" s="44" customFormat="1">
      <c r="A242" s="30"/>
      <c r="B242" s="35"/>
      <c r="C242" s="303"/>
      <c r="D242" s="16" t="s">
        <v>81</v>
      </c>
      <c r="E242" s="46"/>
      <c r="F242" s="65">
        <v>108.85562819746001</v>
      </c>
      <c r="G242" s="47"/>
      <c r="H242" s="65">
        <v>3.2653281815212285</v>
      </c>
      <c r="I242" s="38"/>
      <c r="J242" s="244"/>
    </row>
    <row r="243" spans="1:12" s="44" customFormat="1">
      <c r="A243" s="30"/>
      <c r="B243" s="35"/>
      <c r="C243" s="303"/>
      <c r="D243" s="16" t="s">
        <v>82</v>
      </c>
      <c r="E243" s="46"/>
      <c r="F243" s="65">
        <v>105.991575897468</v>
      </c>
      <c r="G243" s="47"/>
      <c r="H243" s="65">
        <v>1.8231228080702984</v>
      </c>
      <c r="I243" s="38"/>
      <c r="J243" s="244"/>
    </row>
    <row r="244" spans="1:12" s="44" customFormat="1">
      <c r="A244" s="30"/>
      <c r="B244" s="35"/>
      <c r="C244" s="303"/>
      <c r="D244" s="16" t="s">
        <v>83</v>
      </c>
      <c r="E244" s="46"/>
      <c r="F244" s="65">
        <v>111.350670761627</v>
      </c>
      <c r="G244" s="47"/>
      <c r="H244" s="65">
        <v>3.723610997188894</v>
      </c>
      <c r="I244" s="38"/>
      <c r="J244" s="244"/>
    </row>
    <row r="245" spans="1:12" s="44" customFormat="1">
      <c r="A245" s="30"/>
      <c r="B245" s="35"/>
      <c r="C245" s="303"/>
      <c r="D245" s="16" t="s">
        <v>84</v>
      </c>
      <c r="E245" s="46"/>
      <c r="F245" s="65">
        <v>114.302310448398</v>
      </c>
      <c r="G245" s="47"/>
      <c r="H245" s="65">
        <v>4.251598381276656</v>
      </c>
      <c r="I245" s="38"/>
      <c r="J245" s="244"/>
    </row>
    <row r="246" spans="1:12" s="44" customFormat="1">
      <c r="A246" s="30"/>
      <c r="B246" s="35"/>
      <c r="C246" s="303"/>
      <c r="D246" s="16" t="s">
        <v>85</v>
      </c>
      <c r="E246" s="46"/>
      <c r="F246" s="65">
        <v>110.91989618806301</v>
      </c>
      <c r="G246" s="47"/>
      <c r="H246" s="65">
        <v>2.0672092999103553</v>
      </c>
      <c r="I246" s="38"/>
      <c r="J246" s="244"/>
    </row>
    <row r="247" spans="1:12" s="44" customFormat="1">
      <c r="A247" s="30"/>
      <c r="B247" s="35"/>
      <c r="C247" s="287" t="s">
        <v>108</v>
      </c>
      <c r="D247" s="215" t="s">
        <v>74</v>
      </c>
      <c r="E247" s="46"/>
      <c r="F247" s="65">
        <v>107.520547935293</v>
      </c>
      <c r="G247" s="47"/>
      <c r="H247" s="65">
        <v>2.907347991769889</v>
      </c>
      <c r="I247" s="38"/>
      <c r="J247" s="244"/>
    </row>
    <row r="248" spans="1:12" s="44" customFormat="1">
      <c r="A248" s="30"/>
      <c r="B248" s="35"/>
      <c r="C248" s="288"/>
      <c r="D248" s="215" t="s">
        <v>75</v>
      </c>
      <c r="E248" s="46"/>
      <c r="F248" s="65">
        <v>104.739810296097</v>
      </c>
      <c r="G248" s="47"/>
      <c r="H248" s="65">
        <v>0.41458206171827094</v>
      </c>
      <c r="I248" s="38"/>
      <c r="J248" s="244"/>
      <c r="L248" s="31"/>
    </row>
    <row r="249" spans="1:12" s="44" customFormat="1">
      <c r="A249" s="30"/>
      <c r="B249" s="35"/>
      <c r="C249" s="288"/>
      <c r="D249" s="215" t="s">
        <v>76</v>
      </c>
      <c r="E249" s="46"/>
      <c r="F249" s="65">
        <v>107.346817662866</v>
      </c>
      <c r="G249" s="47"/>
      <c r="H249" s="65">
        <v>-1.4341753862033584</v>
      </c>
      <c r="I249" s="38"/>
      <c r="J249" s="244"/>
      <c r="L249" s="30"/>
    </row>
    <row r="250" spans="1:12" s="44" customFormat="1">
      <c r="A250" s="30"/>
      <c r="B250" s="35"/>
      <c r="C250" s="288"/>
      <c r="D250" s="215" t="s">
        <v>77</v>
      </c>
      <c r="E250" s="46"/>
      <c r="F250" s="65">
        <v>108.199815835473</v>
      </c>
      <c r="G250" s="47"/>
      <c r="H250" s="65">
        <v>4.16119052749983</v>
      </c>
      <c r="I250" s="38"/>
      <c r="J250" s="244"/>
    </row>
    <row r="251" spans="1:12" s="44" customFormat="1">
      <c r="A251" s="30"/>
      <c r="B251" s="35"/>
      <c r="C251" s="288"/>
      <c r="D251" s="215" t="s">
        <v>78</v>
      </c>
      <c r="E251" s="46"/>
      <c r="F251" s="65">
        <v>110.479620834663</v>
      </c>
      <c r="G251" s="47"/>
      <c r="H251" s="65">
        <v>1.1831038871008368</v>
      </c>
      <c r="I251" s="38"/>
      <c r="J251" s="244"/>
      <c r="L251" s="31"/>
    </row>
    <row r="252" spans="1:12" s="44" customFormat="1">
      <c r="A252" s="30"/>
      <c r="B252" s="35"/>
      <c r="C252" s="288"/>
      <c r="D252" s="215" t="s">
        <v>79</v>
      </c>
      <c r="E252" s="46"/>
      <c r="F252" s="65">
        <v>108.489466242264</v>
      </c>
      <c r="G252" s="47"/>
      <c r="H252" s="65">
        <v>-0.40702422317809617</v>
      </c>
      <c r="I252" s="38"/>
      <c r="J252" s="244"/>
      <c r="L252" s="30"/>
    </row>
    <row r="253" spans="1:12" s="44" customFormat="1">
      <c r="A253" s="30"/>
      <c r="B253" s="35"/>
      <c r="C253" s="288"/>
      <c r="D253" s="215" t="s">
        <v>80</v>
      </c>
      <c r="E253" s="46"/>
      <c r="F253" s="226">
        <v>110.742043767493</v>
      </c>
      <c r="G253" s="47"/>
      <c r="H253" s="226">
        <v>2.1448811491697488</v>
      </c>
      <c r="I253" s="38"/>
      <c r="J253" s="244"/>
      <c r="L253" s="30"/>
    </row>
    <row r="254" spans="1:12" s="44" customFormat="1">
      <c r="A254" s="30"/>
      <c r="B254" s="35"/>
      <c r="C254" s="288"/>
      <c r="D254" s="215" t="s">
        <v>81</v>
      </c>
      <c r="E254" s="46"/>
      <c r="F254" s="226">
        <v>110.033536824623</v>
      </c>
      <c r="G254" s="47"/>
      <c r="H254" s="226">
        <v>1.0820833489898292</v>
      </c>
      <c r="I254" s="38"/>
      <c r="J254" s="244"/>
      <c r="L254" s="30"/>
    </row>
    <row r="255" spans="1:12" s="44" customFormat="1">
      <c r="A255" s="30"/>
      <c r="B255" s="35"/>
      <c r="C255" s="288"/>
      <c r="D255" s="215" t="s">
        <v>82</v>
      </c>
      <c r="E255" s="46"/>
      <c r="F255" s="226">
        <v>107.1357848788</v>
      </c>
      <c r="G255" s="47"/>
      <c r="H255" s="226">
        <v>1.0795282282045335</v>
      </c>
      <c r="I255" s="38"/>
      <c r="J255" s="244"/>
      <c r="L255" s="30"/>
    </row>
    <row r="256" spans="1:12" s="44" customFormat="1">
      <c r="A256" s="30"/>
      <c r="B256" s="35"/>
      <c r="C256" s="288"/>
      <c r="D256" s="215" t="s">
        <v>83</v>
      </c>
      <c r="E256" s="46"/>
      <c r="F256" s="65">
        <v>112.881575343706</v>
      </c>
      <c r="G256" s="47"/>
      <c r="H256" s="65">
        <v>1.3748498968239482</v>
      </c>
      <c r="I256" s="38"/>
      <c r="J256" s="244"/>
    </row>
    <row r="257" spans="1:11" s="31" customFormat="1" ht="12" customHeight="1">
      <c r="A257" s="50"/>
      <c r="B257" s="32"/>
      <c r="C257" s="288"/>
      <c r="D257" s="215" t="s">
        <v>84</v>
      </c>
      <c r="F257" s="65">
        <v>114.288750544254</v>
      </c>
      <c r="H257" s="65">
        <v>-1.1863193395486738E-2</v>
      </c>
      <c r="I257" s="32"/>
      <c r="J257" s="244"/>
      <c r="K257" s="44"/>
    </row>
    <row r="258" spans="1:11">
      <c r="C258" s="289"/>
      <c r="D258" s="215" t="s">
        <v>85</v>
      </c>
      <c r="F258" s="65">
        <v>112.15045703781099</v>
      </c>
      <c r="H258" s="65">
        <v>1.1094139933755354</v>
      </c>
      <c r="J258" s="244"/>
      <c r="K258" s="44"/>
    </row>
    <row r="259" spans="1:11">
      <c r="C259" s="299" t="s">
        <v>119</v>
      </c>
      <c r="D259" s="299"/>
      <c r="E259" s="299"/>
      <c r="F259" s="299"/>
      <c r="G259" s="299"/>
      <c r="H259" s="299"/>
      <c r="J259" s="244"/>
      <c r="K259" s="44"/>
    </row>
    <row r="260" spans="1:11" ht="26.25" customHeight="1">
      <c r="C260" s="279" t="s">
        <v>117</v>
      </c>
      <c r="D260" s="279"/>
      <c r="E260" s="279"/>
      <c r="F260" s="279"/>
      <c r="G260" s="279"/>
      <c r="H260" s="279"/>
      <c r="J260" s="244"/>
      <c r="K260" s="44"/>
    </row>
    <row r="261" spans="1:11">
      <c r="J261" s="244"/>
      <c r="K261" s="44"/>
    </row>
  </sheetData>
  <mergeCells count="26">
    <mergeCell ref="C127:C138"/>
    <mergeCell ref="C139:C150"/>
    <mergeCell ref="C235:C246"/>
    <mergeCell ref="C211:C222"/>
    <mergeCell ref="C223:C234"/>
    <mergeCell ref="C151:C162"/>
    <mergeCell ref="C163:C174"/>
    <mergeCell ref="C175:C186"/>
    <mergeCell ref="C187:C198"/>
    <mergeCell ref="C199:C210"/>
    <mergeCell ref="C247:C258"/>
    <mergeCell ref="C260:H260"/>
    <mergeCell ref="C2:H2"/>
    <mergeCell ref="C3:H3"/>
    <mergeCell ref="C4:H4"/>
    <mergeCell ref="C259:H259"/>
    <mergeCell ref="C7:C18"/>
    <mergeCell ref="C19:C30"/>
    <mergeCell ref="C31:C42"/>
    <mergeCell ref="C43:C54"/>
    <mergeCell ref="C55:C66"/>
    <mergeCell ref="C67:C78"/>
    <mergeCell ref="C79:C90"/>
    <mergeCell ref="C91:C102"/>
    <mergeCell ref="C103:C114"/>
    <mergeCell ref="C115:C12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C7:C235 C24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0"/>
  <sheetViews>
    <sheetView workbookViewId="0">
      <selection activeCell="C2" sqref="C2:L2"/>
    </sheetView>
  </sheetViews>
  <sheetFormatPr baseColWidth="10" defaultRowHeight="12.75"/>
  <cols>
    <col min="1" max="1" width="5.7109375" customWidth="1"/>
    <col min="2" max="2" width="0.85546875" customWidth="1"/>
    <col min="5" max="5" width="1.7109375" customWidth="1"/>
    <col min="7" max="7" width="1.7109375" customWidth="1"/>
    <col min="8" max="8" width="11.42578125" customWidth="1"/>
    <col min="9" max="9" width="1.7109375" customWidth="1"/>
    <col min="11" max="11" width="1.7109375" customWidth="1"/>
    <col min="13" max="13" width="0.85546875" customWidth="1"/>
    <col min="14" max="14" width="12.7109375" customWidth="1"/>
  </cols>
  <sheetData>
    <row r="2" spans="2:13" s="56" customFormat="1" ht="39" customHeight="1">
      <c r="B2" s="58"/>
      <c r="C2" s="262" t="s">
        <v>19</v>
      </c>
      <c r="D2" s="263"/>
      <c r="E2" s="263"/>
      <c r="F2" s="263"/>
      <c r="G2" s="263"/>
      <c r="H2" s="263"/>
      <c r="I2" s="263"/>
      <c r="J2" s="263"/>
      <c r="K2" s="263"/>
      <c r="L2" s="264"/>
      <c r="M2" s="58"/>
    </row>
    <row r="3" spans="2:13" s="56" customFormat="1" ht="4.5" customHeight="1">
      <c r="B3" s="58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58"/>
    </row>
    <row r="4" spans="2:13" s="56" customFormat="1">
      <c r="B4" s="58"/>
      <c r="C4" s="58"/>
      <c r="D4" s="58"/>
      <c r="E4" s="58"/>
      <c r="F4" s="275" t="s">
        <v>16</v>
      </c>
      <c r="G4" s="304"/>
      <c r="H4" s="276"/>
      <c r="I4" s="59"/>
      <c r="J4" s="275" t="s">
        <v>17</v>
      </c>
      <c r="K4" s="304"/>
      <c r="L4" s="276"/>
      <c r="M4" s="58"/>
    </row>
    <row r="5" spans="2:13" s="56" customFormat="1" ht="38.25">
      <c r="B5" s="58"/>
      <c r="C5" s="113" t="s">
        <v>66</v>
      </c>
      <c r="D5" s="113" t="s">
        <v>72</v>
      </c>
      <c r="E5" s="20"/>
      <c r="F5" s="33" t="s">
        <v>15</v>
      </c>
      <c r="G5" s="20"/>
      <c r="H5" s="55" t="s">
        <v>18</v>
      </c>
      <c r="I5" s="62"/>
      <c r="J5" s="55" t="s">
        <v>15</v>
      </c>
      <c r="K5" s="20"/>
      <c r="L5" s="55" t="s">
        <v>18</v>
      </c>
      <c r="M5" s="58"/>
    </row>
    <row r="6" spans="2:13" s="56" customFormat="1" ht="5.0999999999999996" customHeight="1">
      <c r="B6" s="58"/>
      <c r="C6" s="60"/>
      <c r="D6" s="62"/>
      <c r="E6" s="62"/>
      <c r="F6" s="60"/>
      <c r="G6" s="62"/>
      <c r="H6" s="60"/>
      <c r="I6" s="62"/>
      <c r="J6" s="60"/>
      <c r="K6" s="62"/>
      <c r="L6" s="60"/>
      <c r="M6" s="58"/>
    </row>
    <row r="7" spans="2:13">
      <c r="B7" s="12"/>
      <c r="C7" s="266" t="s">
        <v>91</v>
      </c>
      <c r="D7" s="16" t="s">
        <v>74</v>
      </c>
      <c r="E7" s="34"/>
      <c r="F7" s="65">
        <v>91.8</v>
      </c>
      <c r="G7" s="63"/>
      <c r="H7" s="45">
        <v>-1.1840688912809583</v>
      </c>
      <c r="I7" s="63"/>
      <c r="J7" s="65">
        <v>97.4</v>
      </c>
      <c r="K7" s="63"/>
      <c r="L7" s="45">
        <v>0.30895983522142956</v>
      </c>
      <c r="M7" s="12"/>
    </row>
    <row r="8" spans="2:13">
      <c r="B8" s="12"/>
      <c r="C8" s="300"/>
      <c r="D8" s="16" t="s">
        <v>75</v>
      </c>
      <c r="E8" s="34"/>
      <c r="F8" s="65">
        <v>93.3</v>
      </c>
      <c r="G8" s="63"/>
      <c r="H8" s="45">
        <v>1.6339869281045765</v>
      </c>
      <c r="I8" s="63"/>
      <c r="J8" s="65">
        <v>97.5</v>
      </c>
      <c r="K8" s="63"/>
      <c r="L8" s="45">
        <v>0.10266940451744233</v>
      </c>
      <c r="M8" s="12"/>
    </row>
    <row r="9" spans="2:13">
      <c r="B9" s="12"/>
      <c r="C9" s="300"/>
      <c r="D9" s="16" t="s">
        <v>76</v>
      </c>
      <c r="E9" s="34"/>
      <c r="F9" s="65">
        <v>94.4</v>
      </c>
      <c r="G9" s="63"/>
      <c r="H9" s="45">
        <v>1.1789924973204791</v>
      </c>
      <c r="I9" s="63"/>
      <c r="J9" s="65">
        <v>98.6</v>
      </c>
      <c r="K9" s="63"/>
      <c r="L9" s="45">
        <v>1.1282051282051242</v>
      </c>
      <c r="M9" s="12"/>
    </row>
    <row r="10" spans="2:13">
      <c r="B10" s="12"/>
      <c r="C10" s="300"/>
      <c r="D10" s="16" t="s">
        <v>77</v>
      </c>
      <c r="E10" s="34"/>
      <c r="F10" s="65">
        <v>94</v>
      </c>
      <c r="G10" s="63"/>
      <c r="H10" s="45">
        <v>-0.423728813559336</v>
      </c>
      <c r="I10" s="63"/>
      <c r="J10" s="65">
        <v>99.3</v>
      </c>
      <c r="K10" s="63"/>
      <c r="L10" s="45">
        <v>0.70993914807301906</v>
      </c>
      <c r="M10" s="12"/>
    </row>
    <row r="11" spans="2:13">
      <c r="B11" s="12"/>
      <c r="C11" s="300"/>
      <c r="D11" s="16" t="s">
        <v>78</v>
      </c>
      <c r="E11" s="34"/>
      <c r="F11" s="65">
        <v>94.2</v>
      </c>
      <c r="G11" s="63"/>
      <c r="H11" s="45">
        <v>0.2127659574468197</v>
      </c>
      <c r="I11" s="63"/>
      <c r="J11" s="65">
        <v>98.7</v>
      </c>
      <c r="K11" s="63"/>
      <c r="L11" s="45">
        <v>-0.60422960725074404</v>
      </c>
      <c r="M11" s="12"/>
    </row>
    <row r="12" spans="2:13">
      <c r="B12" s="12"/>
      <c r="C12" s="300"/>
      <c r="D12" s="16" t="s">
        <v>79</v>
      </c>
      <c r="E12" s="34"/>
      <c r="F12" s="65">
        <v>94.6</v>
      </c>
      <c r="G12" s="63"/>
      <c r="H12" s="45">
        <v>0.42462845010615524</v>
      </c>
      <c r="I12" s="63"/>
      <c r="J12" s="65">
        <v>98.6</v>
      </c>
      <c r="K12" s="63"/>
      <c r="L12" s="45">
        <v>-0.10131712259372705</v>
      </c>
      <c r="M12" s="12"/>
    </row>
    <row r="13" spans="2:13">
      <c r="B13" s="12"/>
      <c r="C13" s="300"/>
      <c r="D13" s="16" t="s">
        <v>80</v>
      </c>
      <c r="E13" s="34"/>
      <c r="F13" s="65">
        <v>94.8</v>
      </c>
      <c r="G13" s="63"/>
      <c r="H13" s="45">
        <v>0.21141649048625766</v>
      </c>
      <c r="I13" s="63"/>
      <c r="J13" s="65">
        <v>99.1</v>
      </c>
      <c r="K13" s="63"/>
      <c r="L13" s="45">
        <v>0.50709939148072181</v>
      </c>
      <c r="M13" s="12"/>
    </row>
    <row r="14" spans="2:13">
      <c r="B14" s="12"/>
      <c r="C14" s="300"/>
      <c r="D14" s="16" t="s">
        <v>81</v>
      </c>
      <c r="E14" s="34"/>
      <c r="F14" s="65">
        <v>96</v>
      </c>
      <c r="G14" s="63"/>
      <c r="H14" s="45">
        <v>1.2658227848101262</v>
      </c>
      <c r="I14" s="63"/>
      <c r="J14" s="65">
        <v>99.4</v>
      </c>
      <c r="K14" s="63"/>
      <c r="L14" s="45">
        <v>0.3027245206861835</v>
      </c>
      <c r="M14" s="12"/>
    </row>
    <row r="15" spans="2:13">
      <c r="B15" s="12"/>
      <c r="C15" s="300"/>
      <c r="D15" s="16" t="s">
        <v>82</v>
      </c>
      <c r="E15" s="34"/>
      <c r="F15" s="65">
        <v>94.9</v>
      </c>
      <c r="G15" s="63"/>
      <c r="H15" s="45">
        <v>-1.1458333333333286</v>
      </c>
      <c r="I15" s="63"/>
      <c r="J15" s="65">
        <v>99.9</v>
      </c>
      <c r="K15" s="63"/>
      <c r="L15" s="45">
        <v>0.50301810865191499</v>
      </c>
      <c r="M15" s="12"/>
    </row>
    <row r="16" spans="2:13">
      <c r="B16" s="12"/>
      <c r="C16" s="300"/>
      <c r="D16" s="16" t="s">
        <v>83</v>
      </c>
      <c r="E16" s="34"/>
      <c r="F16" s="65">
        <v>96.2</v>
      </c>
      <c r="G16" s="63"/>
      <c r="H16" s="45">
        <v>1.3698630136986338</v>
      </c>
      <c r="I16" s="63"/>
      <c r="J16" s="65">
        <v>101</v>
      </c>
      <c r="K16" s="63"/>
      <c r="L16" s="45">
        <v>1.1011011011010936</v>
      </c>
      <c r="M16" s="12"/>
    </row>
    <row r="17" spans="2:13">
      <c r="B17" s="12"/>
      <c r="C17" s="300"/>
      <c r="D17" s="16" t="s">
        <v>84</v>
      </c>
      <c r="E17" s="34"/>
      <c r="F17" s="65">
        <v>96.8</v>
      </c>
      <c r="G17" s="63"/>
      <c r="H17" s="45">
        <v>0.62370062370061419</v>
      </c>
      <c r="I17" s="63"/>
      <c r="J17" s="65">
        <v>101.7</v>
      </c>
      <c r="K17" s="63"/>
      <c r="L17" s="45">
        <v>0.69306930693069546</v>
      </c>
      <c r="M17" s="12"/>
    </row>
    <row r="18" spans="2:13">
      <c r="B18" s="12"/>
      <c r="C18" s="301"/>
      <c r="D18" s="16" t="s">
        <v>85</v>
      </c>
      <c r="E18" s="34"/>
      <c r="F18" s="65">
        <v>97.4</v>
      </c>
      <c r="G18" s="63"/>
      <c r="H18" s="45">
        <v>0.61983471074380248</v>
      </c>
      <c r="I18" s="63"/>
      <c r="J18" s="65">
        <v>102.8</v>
      </c>
      <c r="K18" s="63"/>
      <c r="L18" s="45">
        <v>1.081612586037366</v>
      </c>
      <c r="M18" s="12"/>
    </row>
    <row r="19" spans="2:13">
      <c r="B19" s="12"/>
      <c r="C19" s="265" t="s">
        <v>92</v>
      </c>
      <c r="D19" s="16" t="s">
        <v>74</v>
      </c>
      <c r="E19" s="34"/>
      <c r="F19" s="65">
        <v>97.7</v>
      </c>
      <c r="G19" s="63"/>
      <c r="H19" s="45">
        <v>0.30800821355236963</v>
      </c>
      <c r="I19" s="63"/>
      <c r="J19" s="65">
        <v>103.4</v>
      </c>
      <c r="K19" s="63"/>
      <c r="L19" s="45">
        <v>0.58365758754862895</v>
      </c>
      <c r="M19" s="12"/>
    </row>
    <row r="20" spans="2:13">
      <c r="B20" s="12"/>
      <c r="C20" s="300"/>
      <c r="D20" s="16" t="s">
        <v>75</v>
      </c>
      <c r="E20" s="34"/>
      <c r="F20" s="65">
        <v>98</v>
      </c>
      <c r="G20" s="63"/>
      <c r="H20" s="45">
        <v>0.30706243602864447</v>
      </c>
      <c r="I20" s="63"/>
      <c r="J20" s="65">
        <v>103.5</v>
      </c>
      <c r="K20" s="63"/>
      <c r="L20" s="45">
        <v>9.671179883945058E-2</v>
      </c>
      <c r="M20" s="12"/>
    </row>
    <row r="21" spans="2:13">
      <c r="B21" s="12"/>
      <c r="C21" s="300"/>
      <c r="D21" s="16" t="s">
        <v>76</v>
      </c>
      <c r="E21" s="34"/>
      <c r="F21" s="65">
        <v>98.5</v>
      </c>
      <c r="G21" s="63"/>
      <c r="H21" s="45">
        <v>0.51020408163265074</v>
      </c>
      <c r="I21" s="63"/>
      <c r="J21" s="65">
        <v>103.7</v>
      </c>
      <c r="K21" s="63"/>
      <c r="L21" s="45">
        <v>0.19323671497583916</v>
      </c>
      <c r="M21" s="12"/>
    </row>
    <row r="22" spans="2:13">
      <c r="B22" s="12"/>
      <c r="C22" s="300"/>
      <c r="D22" s="16" t="s">
        <v>77</v>
      </c>
      <c r="E22" s="34"/>
      <c r="F22" s="65">
        <v>99.3</v>
      </c>
      <c r="G22" s="63"/>
      <c r="H22" s="45">
        <v>0.81218274111674305</v>
      </c>
      <c r="I22" s="63"/>
      <c r="J22" s="65">
        <v>104.6</v>
      </c>
      <c r="K22" s="63"/>
      <c r="L22" s="45">
        <v>0.86788813886209937</v>
      </c>
      <c r="M22" s="12"/>
    </row>
    <row r="23" spans="2:13">
      <c r="B23" s="12"/>
      <c r="C23" s="300"/>
      <c r="D23" s="16" t="s">
        <v>78</v>
      </c>
      <c r="E23" s="34"/>
      <c r="F23" s="65">
        <v>99.6</v>
      </c>
      <c r="G23" s="63"/>
      <c r="H23" s="45">
        <v>0.30211480362535781</v>
      </c>
      <c r="I23" s="63"/>
      <c r="J23" s="65">
        <v>104.6</v>
      </c>
      <c r="K23" s="63"/>
      <c r="L23" s="45">
        <v>0</v>
      </c>
      <c r="M23" s="12"/>
    </row>
    <row r="24" spans="2:13">
      <c r="B24" s="12"/>
      <c r="C24" s="300"/>
      <c r="D24" s="16" t="s">
        <v>79</v>
      </c>
      <c r="E24" s="34"/>
      <c r="F24" s="65">
        <v>99.2</v>
      </c>
      <c r="G24" s="63"/>
      <c r="H24" s="45">
        <v>-0.40160642570280913</v>
      </c>
      <c r="I24" s="63"/>
      <c r="J24" s="65">
        <v>104.7</v>
      </c>
      <c r="K24" s="63"/>
      <c r="L24" s="45">
        <v>9.560229445506252E-2</v>
      </c>
      <c r="M24" s="12"/>
    </row>
    <row r="25" spans="2:13">
      <c r="B25" s="12"/>
      <c r="C25" s="300"/>
      <c r="D25" s="16" t="s">
        <v>80</v>
      </c>
      <c r="E25" s="34"/>
      <c r="F25" s="65">
        <v>99.9</v>
      </c>
      <c r="G25" s="63"/>
      <c r="H25" s="45">
        <v>0.70564516129032029</v>
      </c>
      <c r="I25" s="63"/>
      <c r="J25" s="65">
        <v>104.5</v>
      </c>
      <c r="K25" s="63"/>
      <c r="L25" s="45">
        <v>-0.1910219675262681</v>
      </c>
      <c r="M25" s="12"/>
    </row>
    <row r="26" spans="2:13">
      <c r="B26" s="12"/>
      <c r="C26" s="300"/>
      <c r="D26" s="16" t="s">
        <v>81</v>
      </c>
      <c r="E26" s="34"/>
      <c r="F26" s="65">
        <v>100</v>
      </c>
      <c r="G26" s="63"/>
      <c r="H26" s="45">
        <v>0.10010010010009296</v>
      </c>
      <c r="I26" s="63"/>
      <c r="J26" s="65">
        <v>104</v>
      </c>
      <c r="K26" s="63"/>
      <c r="L26" s="45">
        <v>-0.47846889952153049</v>
      </c>
      <c r="M26" s="12"/>
    </row>
    <row r="27" spans="2:13">
      <c r="B27" s="12"/>
      <c r="C27" s="300"/>
      <c r="D27" s="16" t="s">
        <v>82</v>
      </c>
      <c r="E27" s="34"/>
      <c r="F27" s="65">
        <v>100.5</v>
      </c>
      <c r="G27" s="63"/>
      <c r="H27" s="45">
        <v>0.49999999999998579</v>
      </c>
      <c r="I27" s="63"/>
      <c r="J27" s="65">
        <v>103.9</v>
      </c>
      <c r="K27" s="63"/>
      <c r="L27" s="45">
        <v>-9.6153846153839595E-2</v>
      </c>
      <c r="M27" s="12"/>
    </row>
    <row r="28" spans="2:13">
      <c r="B28" s="12"/>
      <c r="C28" s="300"/>
      <c r="D28" s="16" t="s">
        <v>83</v>
      </c>
      <c r="E28" s="34"/>
      <c r="F28" s="65">
        <v>101.1</v>
      </c>
      <c r="G28" s="63"/>
      <c r="H28" s="45">
        <v>0.59701492537311651</v>
      </c>
      <c r="I28" s="63"/>
      <c r="J28" s="65">
        <v>104.1</v>
      </c>
      <c r="K28" s="63"/>
      <c r="L28" s="45">
        <v>0.19249278152069849</v>
      </c>
      <c r="M28" s="12"/>
    </row>
    <row r="29" spans="2:13">
      <c r="B29" s="12"/>
      <c r="C29" s="300"/>
      <c r="D29" s="16" t="s">
        <v>84</v>
      </c>
      <c r="E29" s="34"/>
      <c r="F29" s="65">
        <v>100.8</v>
      </c>
      <c r="G29" s="63"/>
      <c r="H29" s="45">
        <v>-0.29673590504451397</v>
      </c>
      <c r="I29" s="63"/>
      <c r="J29" s="65">
        <v>104.6</v>
      </c>
      <c r="K29" s="63"/>
      <c r="L29" s="45">
        <v>0.48030739673390599</v>
      </c>
      <c r="M29" s="12"/>
    </row>
    <row r="30" spans="2:13">
      <c r="B30" s="12"/>
      <c r="C30" s="305"/>
      <c r="D30" s="16" t="s">
        <v>85</v>
      </c>
      <c r="E30" s="34"/>
      <c r="F30" s="65">
        <v>101.5</v>
      </c>
      <c r="G30" s="63"/>
      <c r="H30" s="45">
        <v>0.69444444444444287</v>
      </c>
      <c r="I30" s="63"/>
      <c r="J30" s="65">
        <v>105</v>
      </c>
      <c r="K30" s="63"/>
      <c r="L30" s="45">
        <v>0.38240917782026429</v>
      </c>
      <c r="M30" s="12"/>
    </row>
    <row r="31" spans="2:13">
      <c r="B31" s="12"/>
      <c r="C31" s="265" t="s">
        <v>93</v>
      </c>
      <c r="D31" s="16" t="s">
        <v>74</v>
      </c>
      <c r="E31" s="34"/>
      <c r="F31" s="65">
        <v>102.2</v>
      </c>
      <c r="G31" s="63"/>
      <c r="H31" s="45">
        <v>0.68965517241379359</v>
      </c>
      <c r="I31" s="63"/>
      <c r="J31" s="65">
        <v>105.6</v>
      </c>
      <c r="K31" s="63"/>
      <c r="L31" s="45">
        <v>0.57142857142855519</v>
      </c>
      <c r="M31" s="12"/>
    </row>
    <row r="32" spans="2:13">
      <c r="B32" s="12"/>
      <c r="C32" s="300"/>
      <c r="D32" s="16" t="s">
        <v>75</v>
      </c>
      <c r="E32" s="34"/>
      <c r="F32" s="65">
        <v>101.8</v>
      </c>
      <c r="G32" s="63"/>
      <c r="H32" s="45">
        <v>-0.39138943248534019</v>
      </c>
      <c r="I32" s="63"/>
      <c r="J32" s="65">
        <v>106</v>
      </c>
      <c r="K32" s="63"/>
      <c r="L32" s="45">
        <v>0.37878787878788955</v>
      </c>
      <c r="M32" s="12"/>
    </row>
    <row r="33" spans="2:13">
      <c r="B33" s="12"/>
      <c r="C33" s="300"/>
      <c r="D33" s="16" t="s">
        <v>76</v>
      </c>
      <c r="E33" s="34"/>
      <c r="F33" s="65">
        <v>102</v>
      </c>
      <c r="G33" s="63"/>
      <c r="H33" s="45">
        <v>0.19646365422396173</v>
      </c>
      <c r="I33" s="63"/>
      <c r="J33" s="65">
        <v>106.5</v>
      </c>
      <c r="K33" s="63"/>
      <c r="L33" s="45">
        <v>0.47169811320755173</v>
      </c>
      <c r="M33" s="12"/>
    </row>
    <row r="34" spans="2:13">
      <c r="B34" s="12"/>
      <c r="C34" s="300"/>
      <c r="D34" s="16" t="s">
        <v>77</v>
      </c>
      <c r="E34" s="34"/>
      <c r="F34" s="65">
        <v>102.3</v>
      </c>
      <c r="G34" s="63"/>
      <c r="H34" s="45">
        <v>0.29411764705882604</v>
      </c>
      <c r="I34" s="63"/>
      <c r="J34" s="65">
        <v>106.5</v>
      </c>
      <c r="K34" s="63"/>
      <c r="L34" s="45">
        <v>0</v>
      </c>
      <c r="M34" s="12"/>
    </row>
    <row r="35" spans="2:13">
      <c r="B35" s="12"/>
      <c r="C35" s="300"/>
      <c r="D35" s="16" t="s">
        <v>78</v>
      </c>
      <c r="E35" s="34"/>
      <c r="F35" s="65">
        <v>102.1</v>
      </c>
      <c r="G35" s="63"/>
      <c r="H35" s="45">
        <v>-0.19550342130986564</v>
      </c>
      <c r="I35" s="63"/>
      <c r="J35" s="65">
        <v>105.8</v>
      </c>
      <c r="K35" s="63"/>
      <c r="L35" s="45">
        <v>-0.65727699530516759</v>
      </c>
      <c r="M35" s="12"/>
    </row>
    <row r="36" spans="2:13">
      <c r="B36" s="12"/>
      <c r="C36" s="300"/>
      <c r="D36" s="16" t="s">
        <v>79</v>
      </c>
      <c r="E36" s="34"/>
      <c r="F36" s="65">
        <v>102.8</v>
      </c>
      <c r="G36" s="63"/>
      <c r="H36" s="45">
        <v>0.68560235063664265</v>
      </c>
      <c r="I36" s="63"/>
      <c r="J36" s="65">
        <v>105.4</v>
      </c>
      <c r="K36" s="63"/>
      <c r="L36" s="45">
        <v>-0.37807183364839148</v>
      </c>
      <c r="M36" s="12"/>
    </row>
    <row r="37" spans="2:13">
      <c r="B37" s="12"/>
      <c r="C37" s="300"/>
      <c r="D37" s="16" t="s">
        <v>80</v>
      </c>
      <c r="E37" s="34"/>
      <c r="F37" s="65">
        <v>102.7</v>
      </c>
      <c r="G37" s="63"/>
      <c r="H37" s="45">
        <v>-9.7276264591442896E-2</v>
      </c>
      <c r="I37" s="63"/>
      <c r="J37" s="65">
        <v>106.5</v>
      </c>
      <c r="K37" s="63"/>
      <c r="L37" s="45">
        <v>1.0436432637571187</v>
      </c>
      <c r="M37" s="12"/>
    </row>
    <row r="38" spans="2:13">
      <c r="B38" s="12"/>
      <c r="C38" s="300"/>
      <c r="D38" s="16" t="s">
        <v>81</v>
      </c>
      <c r="E38" s="34"/>
      <c r="F38" s="65">
        <v>102.7</v>
      </c>
      <c r="G38" s="63"/>
      <c r="H38" s="45">
        <v>0</v>
      </c>
      <c r="I38" s="63"/>
      <c r="J38" s="65">
        <v>107</v>
      </c>
      <c r="K38" s="63"/>
      <c r="L38" s="45">
        <v>0.46948356807511971</v>
      </c>
      <c r="M38" s="12"/>
    </row>
    <row r="39" spans="2:13">
      <c r="B39" s="12"/>
      <c r="C39" s="300"/>
      <c r="D39" s="16" t="s">
        <v>82</v>
      </c>
      <c r="E39" s="34"/>
      <c r="F39" s="65">
        <v>103.7</v>
      </c>
      <c r="G39" s="63"/>
      <c r="H39" s="45">
        <v>0.97370983446933224</v>
      </c>
      <c r="I39" s="63"/>
      <c r="J39" s="65">
        <v>107.5</v>
      </c>
      <c r="K39" s="63"/>
      <c r="L39" s="45">
        <v>0.46728971962618004</v>
      </c>
      <c r="M39" s="12"/>
    </row>
    <row r="40" spans="2:13">
      <c r="B40" s="12"/>
      <c r="C40" s="300"/>
      <c r="D40" s="16" t="s">
        <v>83</v>
      </c>
      <c r="E40" s="34"/>
      <c r="F40" s="65">
        <v>103</v>
      </c>
      <c r="G40" s="63"/>
      <c r="H40" s="45">
        <v>-0.6750241080038677</v>
      </c>
      <c r="I40" s="63"/>
      <c r="J40" s="65">
        <v>107.4</v>
      </c>
      <c r="K40" s="63"/>
      <c r="L40" s="45">
        <v>-9.3023255813946548E-2</v>
      </c>
      <c r="M40" s="12"/>
    </row>
    <row r="41" spans="2:13">
      <c r="B41" s="12"/>
      <c r="C41" s="300"/>
      <c r="D41" s="16" t="s">
        <v>84</v>
      </c>
      <c r="E41" s="34"/>
      <c r="F41" s="65">
        <v>104.1</v>
      </c>
      <c r="G41" s="63"/>
      <c r="H41" s="45">
        <v>1.0679611650485441</v>
      </c>
      <c r="I41" s="63"/>
      <c r="J41" s="65">
        <v>107.6</v>
      </c>
      <c r="K41" s="63"/>
      <c r="L41" s="45">
        <v>0.1862197392923548</v>
      </c>
      <c r="M41" s="12"/>
    </row>
    <row r="42" spans="2:13">
      <c r="B42" s="12"/>
      <c r="C42" s="300"/>
      <c r="D42" s="121" t="s">
        <v>85</v>
      </c>
      <c r="E42" s="34"/>
      <c r="F42" s="65">
        <v>102.6</v>
      </c>
      <c r="G42" s="63"/>
      <c r="H42" s="45">
        <v>-1.4409221902017322</v>
      </c>
      <c r="I42" s="63"/>
      <c r="J42" s="65">
        <v>107.6</v>
      </c>
      <c r="K42" s="63"/>
      <c r="L42" s="45">
        <v>0</v>
      </c>
      <c r="M42" s="12"/>
    </row>
    <row r="43" spans="2:13">
      <c r="B43" s="12"/>
      <c r="C43" s="306">
        <v>2013</v>
      </c>
      <c r="D43" s="16" t="s">
        <v>74</v>
      </c>
      <c r="E43" s="34"/>
      <c r="F43" s="65">
        <v>102.8</v>
      </c>
      <c r="G43" s="63"/>
      <c r="H43" s="45">
        <v>0.19493177387914784</v>
      </c>
      <c r="I43" s="63"/>
      <c r="J43" s="65">
        <v>107.6</v>
      </c>
      <c r="K43" s="63"/>
      <c r="L43" s="45">
        <v>0</v>
      </c>
      <c r="M43" s="12"/>
    </row>
    <row r="44" spans="2:13">
      <c r="B44" s="12"/>
      <c r="C44" s="307"/>
      <c r="D44" s="16" t="s">
        <v>75</v>
      </c>
      <c r="E44" s="34"/>
      <c r="F44" s="65">
        <v>103.5</v>
      </c>
      <c r="G44" s="63"/>
      <c r="H44" s="45">
        <v>0.68093385214007185</v>
      </c>
      <c r="I44" s="63"/>
      <c r="J44" s="65">
        <v>108.7</v>
      </c>
      <c r="K44" s="63"/>
      <c r="L44" s="45">
        <v>1.0223048327137718</v>
      </c>
      <c r="M44" s="12"/>
    </row>
    <row r="45" spans="2:13">
      <c r="B45" s="12"/>
      <c r="C45" s="307"/>
      <c r="D45" s="16" t="s">
        <v>76</v>
      </c>
      <c r="E45" s="34"/>
      <c r="F45" s="65">
        <v>103.7</v>
      </c>
      <c r="G45" s="63"/>
      <c r="H45" s="45">
        <v>0.19323671497583916</v>
      </c>
      <c r="I45" s="63"/>
      <c r="J45" s="65">
        <v>109.1</v>
      </c>
      <c r="K45" s="63"/>
      <c r="L45" s="45">
        <v>0.36798528058876911</v>
      </c>
      <c r="M45" s="12"/>
    </row>
    <row r="46" spans="2:13">
      <c r="B46" s="12"/>
      <c r="C46" s="307"/>
      <c r="D46" s="16" t="s">
        <v>77</v>
      </c>
      <c r="E46" s="34"/>
      <c r="F46" s="65">
        <v>102.1</v>
      </c>
      <c r="G46" s="63"/>
      <c r="H46" s="45">
        <v>-1.5429122468659671</v>
      </c>
      <c r="I46" s="63"/>
      <c r="J46" s="65">
        <v>108.5</v>
      </c>
      <c r="K46" s="63"/>
      <c r="L46" s="45">
        <v>-0.54995417048579043</v>
      </c>
      <c r="M46" s="12"/>
    </row>
    <row r="47" spans="2:13">
      <c r="B47" s="12"/>
      <c r="C47" s="307"/>
      <c r="D47" s="16" t="s">
        <v>78</v>
      </c>
      <c r="E47" s="34"/>
      <c r="F47" s="65">
        <v>103.2</v>
      </c>
      <c r="G47" s="63"/>
      <c r="H47" s="45">
        <v>1.0773751224290038</v>
      </c>
      <c r="I47" s="63"/>
      <c r="J47" s="65">
        <v>108.8</v>
      </c>
      <c r="K47" s="63"/>
      <c r="L47" s="45">
        <v>0.27649769585254091</v>
      </c>
      <c r="M47" s="12"/>
    </row>
    <row r="48" spans="2:13">
      <c r="B48" s="12"/>
      <c r="C48" s="307"/>
      <c r="D48" s="16" t="s">
        <v>79</v>
      </c>
      <c r="E48" s="13"/>
      <c r="F48" s="65">
        <v>103.2</v>
      </c>
      <c r="G48" s="13"/>
      <c r="H48" s="45">
        <v>0</v>
      </c>
      <c r="I48" s="13"/>
      <c r="J48" s="65">
        <v>107.7</v>
      </c>
      <c r="K48" s="13"/>
      <c r="L48" s="45">
        <v>-1.0110294117646959</v>
      </c>
      <c r="M48" s="12"/>
    </row>
    <row r="49" spans="2:14">
      <c r="B49" s="12"/>
      <c r="C49" s="307"/>
      <c r="D49" s="16" t="s">
        <v>80</v>
      </c>
      <c r="F49" s="65">
        <v>103.5</v>
      </c>
      <c r="H49" s="45">
        <v>0.29069767441860961</v>
      </c>
      <c r="J49" s="65">
        <v>108.3</v>
      </c>
      <c r="L49" s="45">
        <v>0.55710306406683685</v>
      </c>
      <c r="M49" s="12"/>
    </row>
    <row r="50" spans="2:14" ht="12.75" customHeight="1">
      <c r="B50" s="12"/>
      <c r="C50" s="307"/>
      <c r="D50" s="16" t="s">
        <v>81</v>
      </c>
      <c r="F50" s="65">
        <v>103.6</v>
      </c>
      <c r="H50" s="45">
        <v>9.6618357487912476E-2</v>
      </c>
      <c r="J50" s="65">
        <v>108.3</v>
      </c>
      <c r="L50" s="45">
        <v>0</v>
      </c>
      <c r="M50" s="61"/>
      <c r="N50" s="57"/>
    </row>
    <row r="51" spans="2:14" ht="12.75" customHeight="1">
      <c r="B51" s="12"/>
      <c r="C51" s="307"/>
      <c r="D51" s="16" t="s">
        <v>82</v>
      </c>
      <c r="F51" s="65">
        <v>103</v>
      </c>
      <c r="H51" s="45">
        <v>-0.57915057915057844</v>
      </c>
      <c r="J51" s="65">
        <v>107.9</v>
      </c>
      <c r="L51" s="45">
        <v>-0.36934441366574333</v>
      </c>
      <c r="M51" s="61"/>
      <c r="N51" s="57"/>
    </row>
    <row r="52" spans="2:14" ht="12.75" customHeight="1">
      <c r="B52" s="12"/>
      <c r="C52" s="307"/>
      <c r="D52" s="16" t="s">
        <v>83</v>
      </c>
      <c r="F52" s="65">
        <v>103.3</v>
      </c>
      <c r="H52" s="45">
        <v>0.29126213592232375</v>
      </c>
      <c r="J52" s="65">
        <v>108.2</v>
      </c>
      <c r="L52" s="45">
        <v>0.27803521779425466</v>
      </c>
      <c r="M52" s="61"/>
      <c r="N52" s="57"/>
    </row>
    <row r="53" spans="2:14" ht="12.75" customHeight="1">
      <c r="B53" s="12"/>
      <c r="C53" s="308"/>
      <c r="D53" s="16" t="s">
        <v>84</v>
      </c>
      <c r="F53" s="65">
        <v>104.1</v>
      </c>
      <c r="H53" s="45">
        <v>0.77444336882865628</v>
      </c>
      <c r="J53" s="65">
        <v>108.6</v>
      </c>
      <c r="L53" s="45">
        <v>0.36968576709794831</v>
      </c>
      <c r="M53" s="61"/>
      <c r="N53" s="57"/>
    </row>
    <row r="54" spans="2:14" ht="12.75" customHeight="1">
      <c r="B54" s="12"/>
      <c r="C54" s="181"/>
      <c r="D54" s="34"/>
      <c r="F54" s="67"/>
      <c r="H54" s="63"/>
      <c r="J54" s="67"/>
      <c r="L54" s="63"/>
      <c r="M54" s="61"/>
      <c r="N54" s="57"/>
    </row>
    <row r="55" spans="2:14" ht="12.75" customHeight="1">
      <c r="B55" s="12"/>
      <c r="C55" s="181"/>
      <c r="D55" s="34"/>
      <c r="F55" s="67"/>
      <c r="H55" s="63"/>
      <c r="J55" s="67"/>
      <c r="L55" s="63"/>
      <c r="M55" s="61"/>
      <c r="N55" s="57"/>
    </row>
    <row r="56" spans="2:14"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4" ht="14.25">
      <c r="C57" s="135" t="s">
        <v>120</v>
      </c>
      <c r="D57" s="135"/>
      <c r="E57" s="135"/>
      <c r="F57" s="135"/>
      <c r="G57" s="135"/>
      <c r="H57" s="135"/>
      <c r="I57" s="135"/>
      <c r="J57" s="135"/>
      <c r="K57" s="135"/>
      <c r="L57" s="135"/>
    </row>
    <row r="58" spans="2:14">
      <c r="C58" s="34" t="s">
        <v>126</v>
      </c>
      <c r="D58" s="34"/>
      <c r="E58" s="64"/>
      <c r="F58" s="64"/>
      <c r="G58" s="64"/>
      <c r="H58" s="64"/>
      <c r="I58" s="64"/>
      <c r="J58" s="64"/>
      <c r="K58" s="61"/>
      <c r="L58" s="61"/>
    </row>
    <row r="59" spans="2:14"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2:14" ht="24.75" customHeight="1">
      <c r="C60" s="279" t="s">
        <v>117</v>
      </c>
      <c r="D60" s="279"/>
      <c r="E60" s="279"/>
      <c r="F60" s="279"/>
      <c r="G60" s="279"/>
      <c r="H60" s="279"/>
      <c r="I60" s="279"/>
      <c r="J60" s="279"/>
      <c r="K60" s="279"/>
      <c r="L60" s="279"/>
    </row>
  </sheetData>
  <mergeCells count="8">
    <mergeCell ref="C60:L60"/>
    <mergeCell ref="F4:H4"/>
    <mergeCell ref="J4:L4"/>
    <mergeCell ref="C2:L2"/>
    <mergeCell ref="C7:C18"/>
    <mergeCell ref="C19:C30"/>
    <mergeCell ref="C31:C42"/>
    <mergeCell ref="C43:C53"/>
  </mergeCells>
  <pageMargins left="0.7" right="0.7" top="0.75" bottom="0.75" header="0.3" footer="0.3"/>
  <pageSetup paperSize="9" orientation="portrait" horizontalDpi="1200" verticalDpi="1200" r:id="rId1"/>
  <ignoredErrors>
    <ignoredError sqref="C7:C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showGridLines="0" workbookViewId="0">
      <selection activeCell="C2" sqref="C2:J2"/>
    </sheetView>
  </sheetViews>
  <sheetFormatPr baseColWidth="10" defaultRowHeight="12.75"/>
  <cols>
    <col min="1" max="1" width="5.7109375" customWidth="1"/>
    <col min="2" max="2" width="0.85546875" customWidth="1"/>
    <col min="3" max="3" width="9" customWidth="1"/>
    <col min="5" max="5" width="1.7109375" customWidth="1"/>
    <col min="6" max="6" width="15.85546875" customWidth="1"/>
    <col min="7" max="7" width="1.7109375" customWidth="1"/>
    <col min="8" max="8" width="15.85546875" customWidth="1"/>
    <col min="9" max="9" width="1.7109375" customWidth="1"/>
    <col min="10" max="10" width="15.85546875" customWidth="1"/>
    <col min="11" max="11" width="0.85546875" customWidth="1"/>
  </cols>
  <sheetData>
    <row r="2" spans="2:13" s="10" customFormat="1" ht="27" customHeight="1">
      <c r="B2" s="117"/>
      <c r="C2" s="309" t="s">
        <v>135</v>
      </c>
      <c r="D2" s="310"/>
      <c r="E2" s="310"/>
      <c r="F2" s="310"/>
      <c r="G2" s="310"/>
      <c r="H2" s="310"/>
      <c r="I2" s="310"/>
      <c r="J2" s="311"/>
      <c r="K2" s="17"/>
    </row>
    <row r="3" spans="2:13" s="17" customFormat="1" ht="4.5" customHeight="1">
      <c r="D3" s="15"/>
      <c r="E3" s="15"/>
      <c r="F3" s="15"/>
      <c r="G3" s="15"/>
      <c r="H3" s="15"/>
      <c r="I3" s="15"/>
      <c r="J3" s="15"/>
    </row>
    <row r="4" spans="2:13" ht="13.5" customHeight="1">
      <c r="B4" s="116"/>
      <c r="C4" s="314" t="s">
        <v>66</v>
      </c>
      <c r="D4" s="251" t="s">
        <v>67</v>
      </c>
      <c r="E4" s="19"/>
      <c r="F4" s="251" t="s">
        <v>6</v>
      </c>
      <c r="G4" s="15"/>
      <c r="H4" s="251" t="s">
        <v>5</v>
      </c>
      <c r="I4" s="15"/>
      <c r="J4" s="251" t="s">
        <v>56</v>
      </c>
      <c r="K4" s="12"/>
    </row>
    <row r="5" spans="2:13" ht="12.75" customHeight="1">
      <c r="B5" s="116"/>
      <c r="C5" s="315"/>
      <c r="D5" s="252"/>
      <c r="E5" s="19"/>
      <c r="F5" s="252"/>
      <c r="G5" s="19"/>
      <c r="H5" s="252"/>
      <c r="I5" s="19"/>
      <c r="J5" s="252"/>
      <c r="K5" s="12"/>
    </row>
    <row r="6" spans="2:13">
      <c r="B6" s="116"/>
      <c r="C6" s="316"/>
      <c r="D6" s="253"/>
      <c r="E6" s="19"/>
      <c r="F6" s="253"/>
      <c r="G6" s="19"/>
      <c r="H6" s="253"/>
      <c r="I6" s="19"/>
      <c r="J6" s="253"/>
      <c r="K6" s="12"/>
    </row>
    <row r="7" spans="2:13">
      <c r="B7" s="12"/>
      <c r="C7" s="259">
        <v>2008</v>
      </c>
      <c r="D7" s="11" t="s">
        <v>68</v>
      </c>
      <c r="F7" s="65">
        <v>3.8675861332193793</v>
      </c>
      <c r="H7" s="226"/>
      <c r="I7" s="67"/>
      <c r="J7" s="66">
        <v>1810127</v>
      </c>
      <c r="K7" s="12"/>
      <c r="L7" s="154"/>
      <c r="M7" s="155"/>
    </row>
    <row r="8" spans="2:13">
      <c r="B8" s="12"/>
      <c r="C8" s="260"/>
      <c r="D8" s="11" t="s">
        <v>69</v>
      </c>
      <c r="F8" s="65">
        <v>3.431320981276583</v>
      </c>
      <c r="H8" s="68">
        <v>3.6494535572479814</v>
      </c>
      <c r="I8" s="67"/>
      <c r="J8" s="66">
        <v>1621751</v>
      </c>
      <c r="K8" s="12"/>
      <c r="L8" s="154"/>
      <c r="M8" s="155"/>
    </row>
    <row r="9" spans="2:13">
      <c r="B9" s="12"/>
      <c r="C9" s="260"/>
      <c r="D9" s="111" t="s">
        <v>70</v>
      </c>
      <c r="F9" s="65">
        <v>4.1167974342079008</v>
      </c>
      <c r="H9" s="68">
        <v>3.7740592077422419</v>
      </c>
      <c r="I9" s="67"/>
      <c r="J9" s="66">
        <v>1950628</v>
      </c>
      <c r="K9" s="12"/>
      <c r="L9" s="154"/>
      <c r="M9" s="155"/>
    </row>
    <row r="10" spans="2:13">
      <c r="B10" s="12"/>
      <c r="C10" s="261"/>
      <c r="D10" s="112" t="s">
        <v>71</v>
      </c>
      <c r="F10" s="65">
        <v>4.1628692875711417</v>
      </c>
      <c r="H10" s="68">
        <v>4.1398333608895213</v>
      </c>
      <c r="I10" s="67"/>
      <c r="J10" s="66">
        <v>1959589</v>
      </c>
      <c r="K10" s="12"/>
      <c r="L10" s="154"/>
      <c r="M10" s="155"/>
    </row>
    <row r="11" spans="2:13">
      <c r="B11" s="12"/>
      <c r="C11" s="259">
        <v>2009</v>
      </c>
      <c r="D11" s="112" t="s">
        <v>68</v>
      </c>
      <c r="F11" s="65">
        <v>4.990458221057346</v>
      </c>
      <c r="H11" s="68">
        <v>4.5766637543142439</v>
      </c>
      <c r="I11" s="67"/>
      <c r="J11" s="66">
        <v>2357918</v>
      </c>
      <c r="K11" s="12"/>
      <c r="L11" s="154"/>
      <c r="M11" s="155"/>
    </row>
    <row r="12" spans="2:13">
      <c r="B12" s="12"/>
      <c r="C12" s="260"/>
      <c r="D12" s="111" t="s">
        <v>69</v>
      </c>
      <c r="F12" s="65">
        <v>5.1042208544212615</v>
      </c>
      <c r="H12" s="68">
        <v>5.0473395377393038</v>
      </c>
      <c r="I12" s="67"/>
      <c r="J12" s="66">
        <v>2437985</v>
      </c>
      <c r="K12" s="12"/>
      <c r="L12" s="154"/>
      <c r="M12" s="155"/>
    </row>
    <row r="13" spans="2:13">
      <c r="B13" s="12"/>
      <c r="C13" s="260"/>
      <c r="D13" s="11" t="s">
        <v>70</v>
      </c>
      <c r="F13" s="65">
        <v>6.1414960634945581</v>
      </c>
      <c r="H13" s="68">
        <v>5.6228584589579098</v>
      </c>
      <c r="I13" s="67"/>
      <c r="J13" s="66">
        <v>3012574</v>
      </c>
      <c r="K13" s="12"/>
      <c r="L13" s="154"/>
      <c r="M13" s="155"/>
    </row>
    <row r="14" spans="2:13">
      <c r="B14" s="12"/>
      <c r="C14" s="260"/>
      <c r="D14" s="11" t="s">
        <v>71</v>
      </c>
      <c r="F14" s="65">
        <v>5.2099802760933098</v>
      </c>
      <c r="H14" s="68">
        <v>5.6757381697939344</v>
      </c>
      <c r="I14" s="67"/>
      <c r="J14" s="66">
        <v>2568207</v>
      </c>
      <c r="K14" s="12"/>
      <c r="L14" s="154"/>
      <c r="M14" s="155"/>
    </row>
    <row r="15" spans="2:13">
      <c r="B15" s="12"/>
      <c r="C15" s="259">
        <v>2010</v>
      </c>
      <c r="D15" s="11" t="s">
        <v>68</v>
      </c>
      <c r="F15" s="65">
        <v>5.2825295867847322</v>
      </c>
      <c r="H15" s="68">
        <v>5.2462549314390206</v>
      </c>
      <c r="I15" s="67"/>
      <c r="J15" s="66">
        <v>2555351</v>
      </c>
      <c r="K15" s="12"/>
      <c r="L15" s="154"/>
      <c r="M15" s="155"/>
    </row>
    <row r="16" spans="2:13">
      <c r="B16" s="12"/>
      <c r="C16" s="260"/>
      <c r="D16" s="11" t="s">
        <v>69</v>
      </c>
      <c r="F16" s="65">
        <v>5.1638020585893116</v>
      </c>
      <c r="H16" s="68">
        <v>5.2231658226870223</v>
      </c>
      <c r="I16" s="67"/>
      <c r="J16" s="66">
        <v>2553178</v>
      </c>
      <c r="K16" s="12"/>
      <c r="L16" s="154"/>
      <c r="M16" s="155"/>
    </row>
    <row r="17" spans="2:13">
      <c r="B17" s="12"/>
      <c r="C17" s="260"/>
      <c r="D17" s="111" t="s">
        <v>70</v>
      </c>
      <c r="F17" s="65">
        <v>5.5482418644242593</v>
      </c>
      <c r="H17" s="68">
        <v>5.3560219615067854</v>
      </c>
      <c r="I17" s="67"/>
      <c r="J17" s="66">
        <v>2747476</v>
      </c>
      <c r="K17" s="12"/>
      <c r="L17" s="154"/>
      <c r="M17" s="155"/>
    </row>
    <row r="18" spans="2:13">
      <c r="B18" s="12"/>
      <c r="C18" s="261"/>
      <c r="D18" s="112" t="s">
        <v>71</v>
      </c>
      <c r="F18" s="65">
        <v>5.2811385717627513</v>
      </c>
      <c r="H18" s="68">
        <v>5.4146902180935053</v>
      </c>
      <c r="I18" s="67"/>
      <c r="J18" s="66">
        <v>2572777</v>
      </c>
      <c r="K18" s="12"/>
      <c r="L18" s="154"/>
      <c r="M18" s="155"/>
    </row>
    <row r="19" spans="2:13">
      <c r="B19" s="12"/>
      <c r="C19" s="259">
        <v>2011</v>
      </c>
      <c r="D19" s="112" t="s">
        <v>68</v>
      </c>
      <c r="F19" s="65">
        <v>5.1438632668737414</v>
      </c>
      <c r="H19" s="68">
        <v>5.2125009193182468</v>
      </c>
      <c r="I19" s="67"/>
      <c r="J19" s="66">
        <v>2506729</v>
      </c>
      <c r="K19" s="12"/>
      <c r="L19" s="154"/>
      <c r="M19" s="155"/>
    </row>
    <row r="20" spans="2:13">
      <c r="B20" s="12"/>
      <c r="C20" s="260"/>
      <c r="D20" s="111" t="s">
        <v>69</v>
      </c>
      <c r="F20" s="65">
        <v>5.2274875284094389</v>
      </c>
      <c r="H20" s="68">
        <v>5.1856753976415906</v>
      </c>
      <c r="I20" s="67"/>
      <c r="J20" s="66">
        <v>2602502</v>
      </c>
      <c r="K20" s="12"/>
    </row>
    <row r="21" spans="2:13">
      <c r="B21" s="12"/>
      <c r="C21" s="260"/>
      <c r="D21" s="11" t="s">
        <v>70</v>
      </c>
      <c r="F21" s="65">
        <v>5.5327096086375649</v>
      </c>
      <c r="H21" s="68">
        <v>5.3800985685235023</v>
      </c>
      <c r="I21" s="67"/>
      <c r="J21" s="66">
        <v>2789610</v>
      </c>
      <c r="K21" s="12"/>
    </row>
    <row r="22" spans="2:13">
      <c r="B22" s="12"/>
      <c r="C22" s="260"/>
      <c r="D22" s="11" t="s">
        <v>71</v>
      </c>
      <c r="F22" s="65">
        <v>4.8390762680611425</v>
      </c>
      <c r="H22" s="68">
        <v>5.1858929383493537</v>
      </c>
      <c r="I22" s="67"/>
      <c r="J22" s="66">
        <v>2474615</v>
      </c>
      <c r="K22" s="12"/>
    </row>
    <row r="23" spans="2:13">
      <c r="B23" s="12"/>
      <c r="C23" s="312">
        <v>2012</v>
      </c>
      <c r="D23" s="119" t="s">
        <v>68</v>
      </c>
      <c r="F23" s="65">
        <v>4.9058655073368405</v>
      </c>
      <c r="H23" s="68">
        <v>4.8724708876989915</v>
      </c>
      <c r="I23" s="67"/>
      <c r="J23" s="66">
        <v>2474798</v>
      </c>
      <c r="K23" s="12"/>
    </row>
    <row r="24" spans="2:13">
      <c r="B24" s="12"/>
      <c r="C24" s="313"/>
      <c r="D24" s="120" t="s">
        <v>69</v>
      </c>
      <c r="F24" s="65">
        <v>4.8003784010065447</v>
      </c>
      <c r="H24" s="68">
        <v>4.8531219541716926</v>
      </c>
      <c r="I24" s="67"/>
      <c r="J24" s="66">
        <v>2484925</v>
      </c>
      <c r="K24" s="12"/>
    </row>
    <row r="25" spans="2:13">
      <c r="B25" s="12"/>
      <c r="C25" s="313"/>
      <c r="D25" s="115" t="s">
        <v>70</v>
      </c>
      <c r="F25" s="65">
        <v>5.1073086671706323</v>
      </c>
      <c r="H25" s="68">
        <v>4.9538435340885885</v>
      </c>
      <c r="I25" s="67"/>
      <c r="J25" s="66">
        <v>2668546</v>
      </c>
      <c r="K25" s="12"/>
    </row>
    <row r="26" spans="2:13">
      <c r="B26" s="12"/>
      <c r="C26" s="313"/>
      <c r="D26" s="122" t="s">
        <v>71</v>
      </c>
      <c r="F26" s="65">
        <v>4.86141389186702</v>
      </c>
      <c r="H26" s="68">
        <v>4.9843612795188257</v>
      </c>
      <c r="I26" s="67"/>
      <c r="J26" s="66">
        <v>2507729</v>
      </c>
      <c r="K26" s="12"/>
    </row>
    <row r="27" spans="2:13">
      <c r="B27" s="12"/>
      <c r="C27" s="312">
        <v>2013</v>
      </c>
      <c r="D27" s="119" t="s">
        <v>68</v>
      </c>
      <c r="F27" s="65">
        <v>4.8899666918008657</v>
      </c>
      <c r="H27" s="68">
        <v>4.8756902918339424</v>
      </c>
      <c r="I27" s="67"/>
      <c r="J27" s="66">
        <v>2496910</v>
      </c>
      <c r="K27" s="12"/>
    </row>
    <row r="28" spans="2:13">
      <c r="B28" s="12"/>
      <c r="C28" s="313"/>
      <c r="D28" s="120" t="s">
        <v>69</v>
      </c>
      <c r="F28" s="65">
        <v>4.9991065385655151</v>
      </c>
      <c r="H28" s="68">
        <v>4.9445366151831909</v>
      </c>
      <c r="I28" s="67"/>
      <c r="J28" s="66">
        <v>2607369</v>
      </c>
      <c r="K28" s="12"/>
    </row>
    <row r="29" spans="2:13" s="5" customFormat="1">
      <c r="B29" s="13"/>
      <c r="C29" s="313"/>
      <c r="D29" s="115" t="s">
        <v>70</v>
      </c>
      <c r="E29"/>
      <c r="F29" s="65">
        <v>5.2239260927327784</v>
      </c>
      <c r="G29"/>
      <c r="H29" s="68">
        <v>5.1115163156491468</v>
      </c>
      <c r="I29" s="67"/>
      <c r="J29" s="66">
        <v>2732601</v>
      </c>
      <c r="K29" s="13"/>
      <c r="L29" s="156"/>
      <c r="M29" s="155"/>
    </row>
    <row r="30" spans="2:13" s="5" customFormat="1">
      <c r="B30" s="13"/>
      <c r="C30" s="317"/>
      <c r="D30" s="183" t="s">
        <v>71</v>
      </c>
      <c r="E30"/>
      <c r="F30" s="65">
        <v>4.6174747014681357</v>
      </c>
      <c r="G30"/>
      <c r="H30" s="68">
        <v>4.9207003971004575</v>
      </c>
      <c r="I30" s="67"/>
      <c r="J30" s="66">
        <v>2432291</v>
      </c>
      <c r="K30" s="13"/>
    </row>
    <row r="31" spans="2:13" s="5" customFormat="1" ht="12.75" customHeight="1">
      <c r="C31" s="250" t="s">
        <v>121</v>
      </c>
      <c r="D31" s="250"/>
      <c r="E31" s="250"/>
      <c r="F31" s="250"/>
      <c r="G31" s="250"/>
      <c r="H31" s="250"/>
      <c r="I31" s="250"/>
      <c r="J31" s="250"/>
    </row>
  </sheetData>
  <mergeCells count="13">
    <mergeCell ref="C31:J31"/>
    <mergeCell ref="C23:C26"/>
    <mergeCell ref="C4:C6"/>
    <mergeCell ref="C7:C10"/>
    <mergeCell ref="C19:C22"/>
    <mergeCell ref="C11:C14"/>
    <mergeCell ref="C15:C18"/>
    <mergeCell ref="C27:C30"/>
    <mergeCell ref="C2:J2"/>
    <mergeCell ref="D4:D6"/>
    <mergeCell ref="F4:F6"/>
    <mergeCell ref="J4:J6"/>
    <mergeCell ref="H4:H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W211"/>
  <sheetViews>
    <sheetView showGridLines="0" workbookViewId="0">
      <selection activeCell="C2" sqref="C2:J2"/>
    </sheetView>
  </sheetViews>
  <sheetFormatPr baseColWidth="10" defaultRowHeight="12.75"/>
  <cols>
    <col min="1" max="1" width="5.7109375" style="5" customWidth="1"/>
    <col min="2" max="2" width="0.85546875" style="5" customWidth="1"/>
    <col min="3" max="4" width="14.42578125" style="2" customWidth="1"/>
    <col min="5" max="5" width="1.7109375" style="2" customWidth="1"/>
    <col min="6" max="6" width="14.42578125" style="6" customWidth="1"/>
    <col min="7" max="7" width="1.7109375" style="6" customWidth="1"/>
    <col min="8" max="8" width="15.42578125" style="9" customWidth="1"/>
    <col min="9" max="9" width="1.7109375" style="9" customWidth="1"/>
    <col min="10" max="10" width="11.42578125" style="9"/>
    <col min="11" max="11" width="0.85546875" style="5" customWidth="1"/>
    <col min="12" max="16" width="11.42578125" style="5"/>
    <col min="17" max="17" width="12.7109375" style="5" bestFit="1" customWidth="1"/>
    <col min="18" max="16384" width="11.42578125" style="5"/>
  </cols>
  <sheetData>
    <row r="1" spans="2:11">
      <c r="B1" s="207"/>
      <c r="C1" s="208"/>
      <c r="D1" s="208"/>
      <c r="E1" s="208"/>
      <c r="F1" s="209"/>
      <c r="G1" s="209"/>
      <c r="H1" s="210"/>
      <c r="I1" s="210"/>
      <c r="J1" s="210"/>
      <c r="K1" s="207"/>
    </row>
    <row r="2" spans="2:11" s="4" customFormat="1" ht="23.25" customHeight="1">
      <c r="B2" s="212"/>
      <c r="C2" s="284" t="s">
        <v>8</v>
      </c>
      <c r="D2" s="284"/>
      <c r="E2" s="284"/>
      <c r="F2" s="284"/>
      <c r="G2" s="284"/>
      <c r="H2" s="284"/>
      <c r="I2" s="284"/>
      <c r="J2" s="284"/>
      <c r="K2" s="212"/>
    </row>
    <row r="3" spans="2:11" s="4" customFormat="1" ht="18.75">
      <c r="B3" s="212"/>
      <c r="C3" s="284" t="s">
        <v>130</v>
      </c>
      <c r="D3" s="284"/>
      <c r="E3" s="284"/>
      <c r="F3" s="284"/>
      <c r="G3" s="284"/>
      <c r="H3" s="284"/>
      <c r="I3" s="284"/>
      <c r="J3" s="284"/>
      <c r="K3" s="212"/>
    </row>
    <row r="4" spans="2:11" s="14" customFormat="1" ht="4.5" customHeight="1">
      <c r="B4" s="212"/>
      <c r="C4" s="213"/>
      <c r="D4" s="213"/>
      <c r="E4" s="213"/>
      <c r="F4" s="213"/>
      <c r="G4" s="213"/>
      <c r="H4" s="213"/>
      <c r="I4" s="213"/>
      <c r="J4" s="213"/>
      <c r="K4" s="212"/>
    </row>
    <row r="5" spans="2:11" ht="12.75" customHeight="1">
      <c r="B5" s="207"/>
      <c r="C5" s="273" t="s">
        <v>66</v>
      </c>
      <c r="D5" s="273" t="s">
        <v>72</v>
      </c>
      <c r="E5" s="214"/>
      <c r="F5" s="322" t="s">
        <v>3</v>
      </c>
      <c r="G5" s="214"/>
      <c r="H5" s="251" t="s">
        <v>2</v>
      </c>
      <c r="I5" s="214"/>
      <c r="J5" s="251" t="s">
        <v>4</v>
      </c>
      <c r="K5" s="207"/>
    </row>
    <row r="6" spans="2:11" ht="12.75" customHeight="1">
      <c r="B6" s="207"/>
      <c r="C6" s="321"/>
      <c r="D6" s="321"/>
      <c r="E6" s="214"/>
      <c r="F6" s="323"/>
      <c r="G6" s="214"/>
      <c r="H6" s="253"/>
      <c r="I6" s="214"/>
      <c r="J6" s="253"/>
      <c r="K6" s="207"/>
    </row>
    <row r="7" spans="2:11">
      <c r="B7" s="207"/>
      <c r="C7" s="266" t="s">
        <v>99</v>
      </c>
      <c r="D7" s="215" t="s">
        <v>80</v>
      </c>
      <c r="E7" s="216"/>
      <c r="F7" s="217">
        <v>10227752</v>
      </c>
      <c r="G7" s="218"/>
      <c r="H7" s="219">
        <v>10.227752000000001</v>
      </c>
      <c r="I7" s="210"/>
      <c r="J7" s="219">
        <v>5.8519607667601878</v>
      </c>
      <c r="K7" s="207"/>
    </row>
    <row r="8" spans="2:11">
      <c r="B8" s="207"/>
      <c r="C8" s="300"/>
      <c r="D8" s="215" t="s">
        <v>81</v>
      </c>
      <c r="E8" s="216"/>
      <c r="F8" s="217">
        <v>10291473</v>
      </c>
      <c r="G8" s="218"/>
      <c r="H8" s="219">
        <v>10.291473</v>
      </c>
      <c r="I8" s="210"/>
      <c r="J8" s="219">
        <v>5.5621332971731352</v>
      </c>
      <c r="K8" s="207"/>
    </row>
    <row r="9" spans="2:11">
      <c r="B9" s="207"/>
      <c r="C9" s="300"/>
      <c r="D9" s="215" t="s">
        <v>82</v>
      </c>
      <c r="E9" s="216"/>
      <c r="F9" s="217">
        <v>10460841</v>
      </c>
      <c r="G9" s="218"/>
      <c r="H9" s="219">
        <v>10.460841</v>
      </c>
      <c r="I9" s="210"/>
      <c r="J9" s="219">
        <v>6.5427251376923454</v>
      </c>
      <c r="K9" s="207"/>
    </row>
    <row r="10" spans="2:11">
      <c r="B10" s="207"/>
      <c r="C10" s="300"/>
      <c r="D10" s="215" t="s">
        <v>83</v>
      </c>
      <c r="E10" s="216"/>
      <c r="F10" s="217">
        <v>10607271</v>
      </c>
      <c r="G10" s="218"/>
      <c r="H10" s="219">
        <v>10.607271000000001</v>
      </c>
      <c r="I10" s="210"/>
      <c r="J10" s="219">
        <v>6.3823571268892358</v>
      </c>
      <c r="K10" s="207"/>
    </row>
    <row r="11" spans="2:11">
      <c r="B11" s="207"/>
      <c r="C11" s="300"/>
      <c r="D11" s="215" t="s">
        <v>84</v>
      </c>
      <c r="E11" s="216"/>
      <c r="F11" s="217">
        <v>10682883</v>
      </c>
      <c r="G11" s="218"/>
      <c r="H11" s="219">
        <v>10.682883</v>
      </c>
      <c r="I11" s="210"/>
      <c r="J11" s="219">
        <v>5.8984065996157753</v>
      </c>
      <c r="K11" s="207"/>
    </row>
    <row r="12" spans="2:11">
      <c r="B12" s="207"/>
      <c r="C12" s="301"/>
      <c r="D12" s="215" t="s">
        <v>85</v>
      </c>
      <c r="E12" s="216"/>
      <c r="F12" s="217">
        <v>10536717</v>
      </c>
      <c r="G12" s="218"/>
      <c r="H12" s="219">
        <v>10.536716999999999</v>
      </c>
      <c r="I12" s="210"/>
      <c r="J12" s="219">
        <v>3.8901942750498986</v>
      </c>
      <c r="K12" s="207"/>
    </row>
    <row r="13" spans="2:11">
      <c r="B13" s="207"/>
      <c r="C13" s="265" t="s">
        <v>100</v>
      </c>
      <c r="D13" s="215" t="s">
        <v>74</v>
      </c>
      <c r="E13" s="216"/>
      <c r="F13" s="217">
        <v>10650123</v>
      </c>
      <c r="G13" s="218"/>
      <c r="H13" s="219">
        <v>10.650123000000001</v>
      </c>
      <c r="I13" s="210"/>
      <c r="J13" s="219">
        <v>4.9066592697654912</v>
      </c>
      <c r="K13" s="207"/>
    </row>
    <row r="14" spans="2:11">
      <c r="B14" s="207"/>
      <c r="C14" s="300"/>
      <c r="D14" s="215" t="s">
        <v>75</v>
      </c>
      <c r="E14" s="216"/>
      <c r="F14" s="217">
        <v>10749014</v>
      </c>
      <c r="G14" s="218"/>
      <c r="H14" s="219">
        <v>10.749014000000001</v>
      </c>
      <c r="I14" s="210"/>
      <c r="J14" s="219">
        <v>4.7230226284830659</v>
      </c>
      <c r="K14" s="207"/>
    </row>
    <row r="15" spans="2:11">
      <c r="B15" s="207"/>
      <c r="C15" s="300"/>
      <c r="D15" s="215" t="s">
        <v>76</v>
      </c>
      <c r="E15" s="216"/>
      <c r="F15" s="217">
        <v>10885713</v>
      </c>
      <c r="G15" s="218"/>
      <c r="H15" s="219">
        <v>10.885713000000001</v>
      </c>
      <c r="I15" s="210"/>
      <c r="J15" s="219">
        <v>5.7909486197736522</v>
      </c>
      <c r="K15" s="207"/>
    </row>
    <row r="16" spans="2:11">
      <c r="B16" s="207"/>
      <c r="C16" s="300"/>
      <c r="D16" s="215" t="s">
        <v>77</v>
      </c>
      <c r="E16" s="216"/>
      <c r="F16" s="217">
        <v>10971363</v>
      </c>
      <c r="G16" s="218"/>
      <c r="H16" s="219">
        <v>10.971363</v>
      </c>
      <c r="I16" s="210"/>
      <c r="J16" s="219">
        <v>5.5435007421758886</v>
      </c>
      <c r="K16" s="207"/>
    </row>
    <row r="17" spans="2:11">
      <c r="B17" s="207"/>
      <c r="C17" s="300"/>
      <c r="D17" s="215" t="s">
        <v>78</v>
      </c>
      <c r="E17" s="216"/>
      <c r="F17" s="217">
        <v>10955167</v>
      </c>
      <c r="G17" s="218"/>
      <c r="H17" s="219">
        <v>10.955166999999999</v>
      </c>
      <c r="I17" s="210"/>
      <c r="J17" s="219">
        <v>4.4157117373480208</v>
      </c>
      <c r="K17" s="207"/>
    </row>
    <row r="18" spans="2:11">
      <c r="B18" s="207"/>
      <c r="C18" s="300"/>
      <c r="D18" s="215" t="s">
        <v>79</v>
      </c>
      <c r="E18" s="216"/>
      <c r="F18" s="217">
        <v>11028169</v>
      </c>
      <c r="G18" s="218"/>
      <c r="H18" s="219">
        <v>11.028169</v>
      </c>
      <c r="I18" s="210"/>
      <c r="J18" s="219">
        <v>4.6919760165256621</v>
      </c>
      <c r="K18" s="207"/>
    </row>
    <row r="19" spans="2:11">
      <c r="B19" s="207"/>
      <c r="C19" s="300"/>
      <c r="D19" s="215" t="s">
        <v>80</v>
      </c>
      <c r="E19" s="216"/>
      <c r="F19" s="217">
        <v>11120557</v>
      </c>
      <c r="G19" s="218"/>
      <c r="H19" s="219">
        <v>11.120557</v>
      </c>
      <c r="I19" s="210"/>
      <c r="J19" s="219">
        <v>8.7292398173127399</v>
      </c>
      <c r="K19" s="207"/>
    </row>
    <row r="20" spans="2:11">
      <c r="B20" s="207"/>
      <c r="C20" s="300"/>
      <c r="D20" s="215" t="s">
        <v>81</v>
      </c>
      <c r="E20" s="216"/>
      <c r="F20" s="217">
        <v>11186179</v>
      </c>
      <c r="G20" s="218"/>
      <c r="H20" s="219">
        <v>11.186178999999999</v>
      </c>
      <c r="I20" s="210"/>
      <c r="J20" s="219">
        <v>8.6936631908765634</v>
      </c>
      <c r="K20" s="207"/>
    </row>
    <row r="21" spans="2:11">
      <c r="B21" s="207"/>
      <c r="C21" s="300"/>
      <c r="D21" s="215" t="s">
        <v>82</v>
      </c>
      <c r="E21" s="216"/>
      <c r="F21" s="217">
        <v>11283472</v>
      </c>
      <c r="G21" s="218"/>
      <c r="H21" s="219">
        <v>11.283472</v>
      </c>
      <c r="I21" s="210"/>
      <c r="J21" s="219">
        <v>7.8639088386870615</v>
      </c>
      <c r="K21" s="207"/>
    </row>
    <row r="22" spans="2:11">
      <c r="B22" s="207"/>
      <c r="C22" s="300"/>
      <c r="D22" s="215" t="s">
        <v>83</v>
      </c>
      <c r="E22" s="216"/>
      <c r="F22" s="217">
        <v>11376307</v>
      </c>
      <c r="G22" s="218"/>
      <c r="H22" s="219">
        <v>11.376307000000001</v>
      </c>
      <c r="I22" s="210"/>
      <c r="J22" s="219">
        <v>7.2500834569042309</v>
      </c>
      <c r="K22" s="207"/>
    </row>
    <row r="23" spans="2:11">
      <c r="B23" s="207"/>
      <c r="C23" s="300"/>
      <c r="D23" s="215" t="s">
        <v>84</v>
      </c>
      <c r="E23" s="216"/>
      <c r="F23" s="217">
        <v>11422969</v>
      </c>
      <c r="G23" s="218"/>
      <c r="H23" s="219">
        <v>11.422969</v>
      </c>
      <c r="I23" s="210"/>
      <c r="J23" s="219">
        <v>6.9277740849544074</v>
      </c>
      <c r="K23" s="207"/>
    </row>
    <row r="24" spans="2:11">
      <c r="B24" s="207"/>
      <c r="C24" s="301"/>
      <c r="D24" s="215" t="s">
        <v>85</v>
      </c>
      <c r="E24" s="216"/>
      <c r="F24" s="217">
        <v>11243230</v>
      </c>
      <c r="G24" s="218"/>
      <c r="H24" s="219">
        <v>11.243230000000001</v>
      </c>
      <c r="I24" s="210"/>
      <c r="J24" s="219">
        <v>6.705247943927886</v>
      </c>
      <c r="K24" s="207"/>
    </row>
    <row r="25" spans="2:11">
      <c r="B25" s="207"/>
      <c r="C25" s="265" t="s">
        <v>101</v>
      </c>
      <c r="D25" s="215" t="s">
        <v>74</v>
      </c>
      <c r="E25" s="216"/>
      <c r="F25" s="217">
        <v>11298350</v>
      </c>
      <c r="G25" s="218"/>
      <c r="H25" s="219">
        <v>11.298349999999999</v>
      </c>
      <c r="I25" s="210"/>
      <c r="J25" s="219">
        <v>6.0865682020761636</v>
      </c>
      <c r="K25" s="207"/>
    </row>
    <row r="26" spans="2:11">
      <c r="B26" s="207"/>
      <c r="C26" s="300"/>
      <c r="D26" s="215" t="s">
        <v>75</v>
      </c>
      <c r="E26" s="216"/>
      <c r="F26" s="217">
        <v>11427884</v>
      </c>
      <c r="G26" s="218"/>
      <c r="H26" s="219">
        <v>11.427884000000001</v>
      </c>
      <c r="I26" s="210"/>
      <c r="J26" s="219">
        <v>6.315649044647258</v>
      </c>
      <c r="K26" s="207"/>
    </row>
    <row r="27" spans="2:11">
      <c r="B27" s="207"/>
      <c r="C27" s="300"/>
      <c r="D27" s="215" t="s">
        <v>76</v>
      </c>
      <c r="E27" s="216"/>
      <c r="F27" s="217">
        <v>11529657</v>
      </c>
      <c r="G27" s="218"/>
      <c r="H27" s="219">
        <v>11.529657</v>
      </c>
      <c r="I27" s="210"/>
      <c r="J27" s="219">
        <v>5.9154967616728458</v>
      </c>
      <c r="K27" s="207"/>
    </row>
    <row r="28" spans="2:11">
      <c r="B28" s="207"/>
      <c r="C28" s="300"/>
      <c r="D28" s="215" t="s">
        <v>77</v>
      </c>
      <c r="E28" s="216"/>
      <c r="F28" s="217">
        <v>11595331</v>
      </c>
      <c r="G28" s="218"/>
      <c r="H28" s="219">
        <v>11.595331</v>
      </c>
      <c r="I28" s="210"/>
      <c r="J28" s="219">
        <v>5.6872423234925318</v>
      </c>
      <c r="K28" s="207"/>
    </row>
    <row r="29" spans="2:11">
      <c r="B29" s="207"/>
      <c r="C29" s="300"/>
      <c r="D29" s="215" t="s">
        <v>78</v>
      </c>
      <c r="E29" s="216"/>
      <c r="F29" s="217">
        <v>11616028</v>
      </c>
      <c r="G29" s="218"/>
      <c r="H29" s="219">
        <v>11.616028</v>
      </c>
      <c r="I29" s="210"/>
      <c r="J29" s="219">
        <v>6.0324137459520237</v>
      </c>
      <c r="K29" s="207"/>
    </row>
    <row r="30" spans="2:11">
      <c r="B30" s="207"/>
      <c r="C30" s="300"/>
      <c r="D30" s="215" t="s">
        <v>79</v>
      </c>
      <c r="E30" s="216"/>
      <c r="F30" s="217">
        <v>11650220</v>
      </c>
      <c r="G30" s="218"/>
      <c r="H30" s="219">
        <v>11.650219999999999</v>
      </c>
      <c r="I30" s="210"/>
      <c r="J30" s="219">
        <v>5.6405646304477202</v>
      </c>
      <c r="K30" s="207"/>
    </row>
    <row r="31" spans="2:11">
      <c r="B31" s="207"/>
      <c r="C31" s="300"/>
      <c r="D31" s="215" t="s">
        <v>80</v>
      </c>
      <c r="E31" s="216"/>
      <c r="F31" s="217">
        <v>11699653</v>
      </c>
      <c r="G31" s="218"/>
      <c r="H31" s="219">
        <v>11.699653</v>
      </c>
      <c r="I31" s="210"/>
      <c r="J31" s="219">
        <v>5.2074370015818454</v>
      </c>
      <c r="K31" s="207"/>
    </row>
    <row r="32" spans="2:11">
      <c r="B32" s="207"/>
      <c r="C32" s="300"/>
      <c r="D32" s="215" t="s">
        <v>81</v>
      </c>
      <c r="E32" s="216"/>
      <c r="F32" s="217">
        <v>11795913</v>
      </c>
      <c r="G32" s="218"/>
      <c r="H32" s="219">
        <v>11.795913000000001</v>
      </c>
      <c r="I32" s="210"/>
      <c r="J32" s="219">
        <v>5.450779931199027</v>
      </c>
      <c r="K32" s="207"/>
    </row>
    <row r="33" spans="2:11">
      <c r="B33" s="207"/>
      <c r="C33" s="300"/>
      <c r="D33" s="215" t="s">
        <v>82</v>
      </c>
      <c r="E33" s="216"/>
      <c r="F33" s="217">
        <v>11918475</v>
      </c>
      <c r="G33" s="218"/>
      <c r="H33" s="219">
        <v>11.918475000000001</v>
      </c>
      <c r="I33" s="210"/>
      <c r="J33" s="219">
        <v>5.6277269975057322</v>
      </c>
      <c r="K33" s="207"/>
    </row>
    <row r="34" spans="2:11">
      <c r="B34" s="207"/>
      <c r="C34" s="300"/>
      <c r="D34" s="215" t="s">
        <v>83</v>
      </c>
      <c r="E34" s="216"/>
      <c r="F34" s="217">
        <v>11992623</v>
      </c>
      <c r="G34" s="218"/>
      <c r="H34" s="219">
        <v>11.992623</v>
      </c>
      <c r="I34" s="210"/>
      <c r="J34" s="219">
        <v>5.4175401560453667</v>
      </c>
      <c r="K34" s="207"/>
    </row>
    <row r="35" spans="2:11">
      <c r="B35" s="207"/>
      <c r="C35" s="300"/>
      <c r="D35" s="215" t="s">
        <v>84</v>
      </c>
      <c r="E35" s="216"/>
      <c r="F35" s="217">
        <v>12148037</v>
      </c>
      <c r="G35" s="218"/>
      <c r="H35" s="219">
        <v>12.148037</v>
      </c>
      <c r="I35" s="210"/>
      <c r="J35" s="219">
        <v>6.3474566025697872</v>
      </c>
      <c r="K35" s="207"/>
    </row>
    <row r="36" spans="2:11">
      <c r="B36" s="207"/>
      <c r="C36" s="301"/>
      <c r="D36" s="215" t="s">
        <v>85</v>
      </c>
      <c r="E36" s="216"/>
      <c r="F36" s="217">
        <v>11905112</v>
      </c>
      <c r="G36" s="218"/>
      <c r="H36" s="219">
        <v>11.905112000000001</v>
      </c>
      <c r="I36" s="210"/>
      <c r="J36" s="219">
        <v>5.8869381841339194</v>
      </c>
      <c r="K36" s="207"/>
    </row>
    <row r="37" spans="2:11">
      <c r="B37" s="207"/>
      <c r="C37" s="265" t="s">
        <v>102</v>
      </c>
      <c r="D37" s="215" t="s">
        <v>74</v>
      </c>
      <c r="E37" s="216"/>
      <c r="F37" s="217">
        <v>12034095</v>
      </c>
      <c r="G37" s="220"/>
      <c r="H37" s="219">
        <v>12.034095000000001</v>
      </c>
      <c r="I37" s="210"/>
      <c r="J37" s="219">
        <v>6.5119685617811456</v>
      </c>
      <c r="K37" s="207"/>
    </row>
    <row r="38" spans="2:11">
      <c r="B38" s="207"/>
      <c r="C38" s="300"/>
      <c r="D38" s="215" t="s">
        <v>75</v>
      </c>
      <c r="E38" s="216"/>
      <c r="F38" s="217">
        <v>12158433</v>
      </c>
      <c r="G38" s="220"/>
      <c r="H38" s="219">
        <v>12.158433</v>
      </c>
      <c r="I38" s="210"/>
      <c r="J38" s="219">
        <v>6.3926882701994518</v>
      </c>
      <c r="K38" s="207"/>
    </row>
    <row r="39" spans="2:11">
      <c r="B39" s="207"/>
      <c r="C39" s="300"/>
      <c r="D39" s="215" t="s">
        <v>76</v>
      </c>
      <c r="E39" s="216"/>
      <c r="F39" s="217">
        <v>12258841</v>
      </c>
      <c r="G39" s="220"/>
      <c r="H39" s="219">
        <v>12.258841</v>
      </c>
      <c r="I39" s="210"/>
      <c r="J39" s="219">
        <v>6.3244205790337045</v>
      </c>
      <c r="K39" s="207"/>
    </row>
    <row r="40" spans="2:11">
      <c r="B40" s="207"/>
      <c r="C40" s="300"/>
      <c r="D40" s="215" t="s">
        <v>77</v>
      </c>
      <c r="E40" s="216"/>
      <c r="F40" s="217">
        <v>12254009</v>
      </c>
      <c r="G40" s="220"/>
      <c r="H40" s="219">
        <v>12.254009</v>
      </c>
      <c r="I40" s="210"/>
      <c r="J40" s="219">
        <v>5.6805450400682824</v>
      </c>
      <c r="K40" s="207"/>
    </row>
    <row r="41" spans="2:11">
      <c r="B41" s="207"/>
      <c r="C41" s="300"/>
      <c r="D41" s="215" t="s">
        <v>78</v>
      </c>
      <c r="E41" s="216"/>
      <c r="F41" s="217">
        <v>12345063</v>
      </c>
      <c r="G41" s="220"/>
      <c r="H41" s="219">
        <v>12.345063</v>
      </c>
      <c r="I41" s="210"/>
      <c r="J41" s="219">
        <v>6.2761126264502813</v>
      </c>
      <c r="K41" s="207"/>
    </row>
    <row r="42" spans="2:11">
      <c r="B42" s="207"/>
      <c r="C42" s="300"/>
      <c r="D42" s="215" t="s">
        <v>79</v>
      </c>
      <c r="E42" s="216"/>
      <c r="F42" s="217">
        <v>12405558</v>
      </c>
      <c r="G42" s="220"/>
      <c r="H42" s="219">
        <v>12.405557999999999</v>
      </c>
      <c r="I42" s="210"/>
      <c r="J42" s="219">
        <v>6.4834655482900754</v>
      </c>
      <c r="K42" s="207"/>
    </row>
    <row r="43" spans="2:11">
      <c r="B43" s="207"/>
      <c r="C43" s="300"/>
      <c r="D43" s="215" t="s">
        <v>80</v>
      </c>
      <c r="E43" s="216"/>
      <c r="F43" s="217">
        <v>12494633</v>
      </c>
      <c r="G43" s="220"/>
      <c r="H43" s="219">
        <v>12.494633</v>
      </c>
      <c r="I43" s="210"/>
      <c r="J43" s="219">
        <v>6.7949023787286675</v>
      </c>
      <c r="K43" s="207"/>
    </row>
    <row r="44" spans="2:11">
      <c r="B44" s="207"/>
      <c r="C44" s="300"/>
      <c r="D44" s="215" t="s">
        <v>81</v>
      </c>
      <c r="E44" s="216"/>
      <c r="F44" s="217">
        <v>12554723</v>
      </c>
      <c r="G44" s="220"/>
      <c r="H44" s="219">
        <v>12.554722999999999</v>
      </c>
      <c r="I44" s="210"/>
      <c r="J44" s="219">
        <v>6.4328212661453161</v>
      </c>
      <c r="K44" s="207"/>
    </row>
    <row r="45" spans="2:11">
      <c r="B45" s="207"/>
      <c r="C45" s="300"/>
      <c r="D45" s="215" t="s">
        <v>82</v>
      </c>
      <c r="E45" s="216"/>
      <c r="F45" s="217">
        <v>12605656</v>
      </c>
      <c r="G45" s="220"/>
      <c r="H45" s="219">
        <v>12.605656</v>
      </c>
      <c r="I45" s="210"/>
      <c r="J45" s="219">
        <v>5.7656789144584355</v>
      </c>
      <c r="K45" s="207"/>
    </row>
    <row r="46" spans="2:11">
      <c r="B46" s="207"/>
      <c r="C46" s="300"/>
      <c r="D46" s="215" t="s">
        <v>83</v>
      </c>
      <c r="E46" s="216"/>
      <c r="F46" s="217">
        <v>12724493</v>
      </c>
      <c r="G46" s="220"/>
      <c r="H46" s="219">
        <v>12.724493000000001</v>
      </c>
      <c r="I46" s="210"/>
      <c r="J46" s="219">
        <v>6.1026682819930222</v>
      </c>
      <c r="K46" s="207"/>
    </row>
    <row r="47" spans="2:11">
      <c r="B47" s="207"/>
      <c r="C47" s="300"/>
      <c r="D47" s="215" t="s">
        <v>84</v>
      </c>
      <c r="E47" s="216"/>
      <c r="F47" s="217">
        <v>12777514</v>
      </c>
      <c r="G47" s="220"/>
      <c r="H47" s="219">
        <v>12.777514</v>
      </c>
      <c r="I47" s="210"/>
      <c r="J47" s="219">
        <v>5.1817178363878869</v>
      </c>
      <c r="K47" s="207"/>
    </row>
    <row r="48" spans="2:11">
      <c r="B48" s="207"/>
      <c r="C48" s="301"/>
      <c r="D48" s="215" t="s">
        <v>85</v>
      </c>
      <c r="E48" s="216"/>
      <c r="F48" s="217">
        <v>12437760</v>
      </c>
      <c r="G48" s="220"/>
      <c r="H48" s="219">
        <v>12.437760000000001</v>
      </c>
      <c r="I48" s="210"/>
      <c r="J48" s="219">
        <v>4.4741116253253219</v>
      </c>
      <c r="K48" s="207"/>
    </row>
    <row r="49" spans="2:11">
      <c r="B49" s="207"/>
      <c r="C49" s="265" t="s">
        <v>103</v>
      </c>
      <c r="D49" s="215" t="s">
        <v>74</v>
      </c>
      <c r="E49" s="216"/>
      <c r="F49" s="217">
        <v>12525949</v>
      </c>
      <c r="G49" s="220"/>
      <c r="H49" s="219">
        <v>12.525949000000001</v>
      </c>
      <c r="I49" s="210"/>
      <c r="J49" s="219">
        <v>4.0871706596964703</v>
      </c>
      <c r="K49" s="207"/>
    </row>
    <row r="50" spans="2:11">
      <c r="B50" s="207"/>
      <c r="C50" s="300"/>
      <c r="D50" s="215" t="s">
        <v>75</v>
      </c>
      <c r="E50" s="216"/>
      <c r="F50" s="217">
        <v>12559358</v>
      </c>
      <c r="G50" s="220"/>
      <c r="H50" s="219">
        <v>12.559358</v>
      </c>
      <c r="I50" s="210"/>
      <c r="J50" s="219">
        <v>3.2975055255887002</v>
      </c>
      <c r="K50" s="207"/>
    </row>
    <row r="51" spans="2:11">
      <c r="B51" s="207"/>
      <c r="C51" s="300"/>
      <c r="D51" s="215" t="s">
        <v>76</v>
      </c>
      <c r="E51" s="216"/>
      <c r="F51" s="217">
        <v>12530250</v>
      </c>
      <c r="G51" s="220"/>
      <c r="H51" s="219">
        <v>12.530250000000001</v>
      </c>
      <c r="I51" s="210"/>
      <c r="J51" s="219">
        <v>2.2139858082831809</v>
      </c>
      <c r="K51" s="207"/>
    </row>
    <row r="52" spans="2:11">
      <c r="B52" s="207"/>
      <c r="C52" s="300"/>
      <c r="D52" s="215" t="s">
        <v>77</v>
      </c>
      <c r="E52" s="216"/>
      <c r="F52" s="217">
        <v>12534173</v>
      </c>
      <c r="G52" s="220"/>
      <c r="H52" s="219">
        <v>12.534172999999999</v>
      </c>
      <c r="I52" s="210"/>
      <c r="J52" s="219">
        <v>2.2863048329734377</v>
      </c>
      <c r="K52" s="207"/>
    </row>
    <row r="53" spans="2:11">
      <c r="B53" s="207"/>
      <c r="C53" s="300"/>
      <c r="D53" s="215" t="s">
        <v>78</v>
      </c>
      <c r="E53" s="216"/>
      <c r="F53" s="217">
        <v>12505105</v>
      </c>
      <c r="G53" s="220"/>
      <c r="H53" s="219">
        <v>12.505105</v>
      </c>
      <c r="I53" s="210"/>
      <c r="J53" s="219">
        <v>1.2964048867146325</v>
      </c>
      <c r="K53" s="207"/>
    </row>
    <row r="54" spans="2:11">
      <c r="B54" s="207"/>
      <c r="C54" s="300"/>
      <c r="D54" s="215" t="s">
        <v>79</v>
      </c>
      <c r="E54" s="216"/>
      <c r="F54" s="217">
        <v>12418906</v>
      </c>
      <c r="G54" s="220"/>
      <c r="H54" s="219">
        <v>12.418906</v>
      </c>
      <c r="I54" s="210"/>
      <c r="J54" s="219">
        <v>0.10759693356800235</v>
      </c>
      <c r="K54" s="207"/>
    </row>
    <row r="55" spans="2:11">
      <c r="B55" s="207"/>
      <c r="C55" s="300"/>
      <c r="D55" s="215" t="s">
        <v>80</v>
      </c>
      <c r="E55" s="216"/>
      <c r="F55" s="217">
        <v>12416576</v>
      </c>
      <c r="G55" s="220"/>
      <c r="H55" s="219">
        <v>12.416575999999999</v>
      </c>
      <c r="I55" s="210"/>
      <c r="J55" s="219">
        <v>-0.62472423159607815</v>
      </c>
      <c r="K55" s="207"/>
    </row>
    <row r="56" spans="2:11">
      <c r="B56" s="207"/>
      <c r="C56" s="300"/>
      <c r="D56" s="215" t="s">
        <v>81</v>
      </c>
      <c r="E56" s="216"/>
      <c r="F56" s="217">
        <v>12406096</v>
      </c>
      <c r="G56" s="220"/>
      <c r="H56" s="219">
        <v>12.406096</v>
      </c>
      <c r="I56" s="210"/>
      <c r="J56" s="219">
        <v>-1.1838333669329064</v>
      </c>
      <c r="K56" s="207"/>
    </row>
    <row r="57" spans="2:11">
      <c r="B57" s="207"/>
      <c r="C57" s="300"/>
      <c r="D57" s="215" t="s">
        <v>82</v>
      </c>
      <c r="E57" s="216"/>
      <c r="F57" s="217">
        <v>12358665</v>
      </c>
      <c r="G57" s="220"/>
      <c r="H57" s="219">
        <v>12.358665</v>
      </c>
      <c r="I57" s="210"/>
      <c r="J57" s="219">
        <v>-1.9593664938976598</v>
      </c>
      <c r="K57" s="207"/>
    </row>
    <row r="58" spans="2:11">
      <c r="B58" s="207"/>
      <c r="C58" s="300"/>
      <c r="D58" s="215" t="s">
        <v>83</v>
      </c>
      <c r="E58" s="216"/>
      <c r="F58" s="217">
        <v>12423519</v>
      </c>
      <c r="G58" s="220"/>
      <c r="H58" s="219">
        <v>12.423519000000001</v>
      </c>
      <c r="I58" s="210"/>
      <c r="J58" s="219">
        <v>-2.3653123153904834</v>
      </c>
      <c r="K58" s="207"/>
    </row>
    <row r="59" spans="2:11">
      <c r="B59" s="207"/>
      <c r="C59" s="300"/>
      <c r="D59" s="215" t="s">
        <v>84</v>
      </c>
      <c r="E59" s="216"/>
      <c r="F59" s="217">
        <v>12451466</v>
      </c>
      <c r="G59" s="220"/>
      <c r="H59" s="219">
        <v>12.451466</v>
      </c>
      <c r="I59" s="210"/>
      <c r="J59" s="219">
        <v>-2.5517326766380375</v>
      </c>
      <c r="K59" s="207"/>
    </row>
    <row r="60" spans="2:11">
      <c r="B60" s="207"/>
      <c r="C60" s="301"/>
      <c r="D60" s="215" t="s">
        <v>85</v>
      </c>
      <c r="E60" s="216"/>
      <c r="F60" s="217">
        <v>12170945</v>
      </c>
      <c r="G60" s="220"/>
      <c r="H60" s="219">
        <v>12.170945</v>
      </c>
      <c r="I60" s="210"/>
      <c r="J60" s="219">
        <v>-2.1452013867448803</v>
      </c>
      <c r="K60" s="207"/>
    </row>
    <row r="61" spans="2:11">
      <c r="B61" s="207"/>
      <c r="C61" s="265" t="s">
        <v>104</v>
      </c>
      <c r="D61" s="215" t="s">
        <v>74</v>
      </c>
      <c r="E61" s="216"/>
      <c r="F61" s="217">
        <v>12195513</v>
      </c>
      <c r="G61" s="220"/>
      <c r="H61" s="219">
        <v>12.195513</v>
      </c>
      <c r="I61" s="210"/>
      <c r="J61" s="219">
        <v>-2.6380116987543221</v>
      </c>
      <c r="K61" s="207"/>
    </row>
    <row r="62" spans="2:11">
      <c r="B62" s="207"/>
      <c r="C62" s="300"/>
      <c r="D62" s="215" t="s">
        <v>75</v>
      </c>
      <c r="E62" s="216"/>
      <c r="F62" s="217">
        <v>12275211</v>
      </c>
      <c r="G62" s="220"/>
      <c r="H62" s="219">
        <v>12.275211000000001</v>
      </c>
      <c r="I62" s="210"/>
      <c r="J62" s="219">
        <v>-2.2624325224267037</v>
      </c>
      <c r="K62" s="207"/>
    </row>
    <row r="63" spans="2:11">
      <c r="B63" s="207"/>
      <c r="C63" s="300"/>
      <c r="D63" s="215" t="s">
        <v>76</v>
      </c>
      <c r="E63" s="216"/>
      <c r="F63" s="217">
        <v>12221087</v>
      </c>
      <c r="G63" s="220"/>
      <c r="H63" s="219">
        <v>12.221087000000001</v>
      </c>
      <c r="I63" s="210"/>
      <c r="J63" s="219">
        <v>-2.4673330540092975</v>
      </c>
      <c r="K63" s="207"/>
    </row>
    <row r="64" spans="2:11">
      <c r="B64" s="207"/>
      <c r="C64" s="300"/>
      <c r="D64" s="215" t="s">
        <v>77</v>
      </c>
      <c r="E64" s="216"/>
      <c r="F64" s="217">
        <v>12352690</v>
      </c>
      <c r="G64" s="220"/>
      <c r="H64" s="219">
        <v>12.352690000000001</v>
      </c>
      <c r="I64" s="210"/>
      <c r="J64" s="219">
        <v>-1.4479056575970348</v>
      </c>
      <c r="K64" s="207"/>
    </row>
    <row r="65" spans="2:11">
      <c r="B65" s="207"/>
      <c r="C65" s="300"/>
      <c r="D65" s="215" t="s">
        <v>78</v>
      </c>
      <c r="E65" s="216"/>
      <c r="F65" s="217">
        <v>12338063</v>
      </c>
      <c r="G65" s="220"/>
      <c r="H65" s="219">
        <v>12.338063</v>
      </c>
      <c r="I65" s="210"/>
      <c r="J65" s="219">
        <v>-1.3357904631748394</v>
      </c>
      <c r="K65" s="207"/>
    </row>
    <row r="66" spans="2:11">
      <c r="B66" s="207"/>
      <c r="C66" s="300"/>
      <c r="D66" s="215" t="s">
        <v>79</v>
      </c>
      <c r="E66" s="216"/>
      <c r="F66" s="217">
        <v>12288156</v>
      </c>
      <c r="G66" s="220"/>
      <c r="H66" s="219">
        <v>12.288156000000001</v>
      </c>
      <c r="I66" s="210"/>
      <c r="J66" s="219">
        <v>-1.0528302573511708</v>
      </c>
      <c r="K66" s="207"/>
    </row>
    <row r="67" spans="2:11">
      <c r="B67" s="207"/>
      <c r="C67" s="300"/>
      <c r="D67" s="215" t="s">
        <v>80</v>
      </c>
      <c r="E67" s="216"/>
      <c r="F67" s="217">
        <v>12368684</v>
      </c>
      <c r="G67" s="220"/>
      <c r="H67" s="219">
        <v>12.368684</v>
      </c>
      <c r="I67" s="210"/>
      <c r="J67" s="219">
        <v>-0.38571019901138603</v>
      </c>
      <c r="K67" s="207"/>
    </row>
    <row r="68" spans="2:11">
      <c r="B68" s="207"/>
      <c r="C68" s="300"/>
      <c r="D68" s="215" t="s">
        <v>81</v>
      </c>
      <c r="E68" s="216"/>
      <c r="F68" s="217">
        <v>12340462</v>
      </c>
      <c r="G68" s="220"/>
      <c r="H68" s="219">
        <v>12.340462</v>
      </c>
      <c r="I68" s="210"/>
      <c r="J68" s="219">
        <v>-0.52904636559317286</v>
      </c>
      <c r="K68" s="207"/>
    </row>
    <row r="69" spans="2:11">
      <c r="B69" s="207"/>
      <c r="C69" s="300"/>
      <c r="D69" s="215" t="s">
        <v>82</v>
      </c>
      <c r="E69" s="216"/>
      <c r="F69" s="217">
        <v>12400521</v>
      </c>
      <c r="G69" s="220"/>
      <c r="H69" s="219">
        <v>12.400520999999999</v>
      </c>
      <c r="I69" s="210"/>
      <c r="J69" s="219">
        <v>0.33867735714173008</v>
      </c>
      <c r="K69" s="207"/>
    </row>
    <row r="70" spans="2:11">
      <c r="B70" s="207"/>
      <c r="C70" s="300"/>
      <c r="D70" s="215" t="s">
        <v>83</v>
      </c>
      <c r="E70" s="216"/>
      <c r="F70" s="217">
        <v>12457620</v>
      </c>
      <c r="G70" s="220"/>
      <c r="H70" s="219">
        <v>12.45762</v>
      </c>
      <c r="I70" s="210"/>
      <c r="J70" s="219">
        <v>0.27448744594828567</v>
      </c>
      <c r="K70" s="207"/>
    </row>
    <row r="71" spans="2:11">
      <c r="B71" s="207"/>
      <c r="C71" s="300"/>
      <c r="D71" s="215" t="s">
        <v>84</v>
      </c>
      <c r="E71" s="216"/>
      <c r="F71" s="217">
        <v>12472617</v>
      </c>
      <c r="G71" s="220"/>
      <c r="H71" s="219">
        <v>12.472617</v>
      </c>
      <c r="I71" s="210"/>
      <c r="J71" s="219">
        <v>0.16986754812646157</v>
      </c>
      <c r="K71" s="207"/>
    </row>
    <row r="72" spans="2:11">
      <c r="B72" s="207"/>
      <c r="C72" s="301"/>
      <c r="D72" s="215" t="s">
        <v>85</v>
      </c>
      <c r="E72" s="216"/>
      <c r="F72" s="217">
        <v>12232301</v>
      </c>
      <c r="G72" s="220"/>
      <c r="H72" s="219">
        <v>12.232301</v>
      </c>
      <c r="I72" s="210"/>
      <c r="J72" s="219">
        <v>0.50411862020574405</v>
      </c>
      <c r="K72" s="207"/>
    </row>
    <row r="73" spans="2:11">
      <c r="B73" s="207"/>
      <c r="C73" s="265" t="s">
        <v>105</v>
      </c>
      <c r="D73" s="215" t="s">
        <v>74</v>
      </c>
      <c r="E73" s="216"/>
      <c r="F73" s="217">
        <v>12269469</v>
      </c>
      <c r="G73" s="220"/>
      <c r="H73" s="219">
        <v>12.269469000000001</v>
      </c>
      <c r="I73" s="210"/>
      <c r="J73" s="219">
        <v>0.60641975454415087</v>
      </c>
      <c r="K73" s="207"/>
    </row>
    <row r="74" spans="2:11">
      <c r="B74" s="207"/>
      <c r="C74" s="300"/>
      <c r="D74" s="215" t="s">
        <v>75</v>
      </c>
      <c r="E74" s="216"/>
      <c r="F74" s="217">
        <v>12321596</v>
      </c>
      <c r="G74" s="220"/>
      <c r="H74" s="219">
        <v>12.321596</v>
      </c>
      <c r="I74" s="210"/>
      <c r="J74" s="219">
        <v>0.3778753782725201</v>
      </c>
      <c r="K74" s="207"/>
    </row>
    <row r="75" spans="2:11">
      <c r="B75" s="207"/>
      <c r="C75" s="300"/>
      <c r="D75" s="215" t="s">
        <v>76</v>
      </c>
      <c r="E75" s="216"/>
      <c r="F75" s="217">
        <v>12348257</v>
      </c>
      <c r="G75" s="220"/>
      <c r="H75" s="219">
        <v>12.348257</v>
      </c>
      <c r="I75" s="210"/>
      <c r="J75" s="219">
        <v>1.0405784690019799</v>
      </c>
      <c r="K75" s="207"/>
    </row>
    <row r="76" spans="2:11">
      <c r="B76" s="207"/>
      <c r="C76" s="300"/>
      <c r="D76" s="215" t="s">
        <v>77</v>
      </c>
      <c r="E76" s="216"/>
      <c r="F76" s="217">
        <v>12337553</v>
      </c>
      <c r="G76" s="220"/>
      <c r="H76" s="219">
        <v>12.337553</v>
      </c>
      <c r="I76" s="210"/>
      <c r="J76" s="219">
        <v>-0.12254011069653654</v>
      </c>
      <c r="K76" s="207"/>
    </row>
    <row r="77" spans="2:11">
      <c r="B77" s="207"/>
      <c r="C77" s="300"/>
      <c r="D77" s="215" t="s">
        <v>78</v>
      </c>
      <c r="E77" s="216"/>
      <c r="F77" s="217">
        <v>12269056</v>
      </c>
      <c r="G77" s="220"/>
      <c r="H77" s="219">
        <v>12.269056000000001</v>
      </c>
      <c r="I77" s="210"/>
      <c r="J77" s="219">
        <v>-0.55930173156029439</v>
      </c>
      <c r="K77" s="207"/>
    </row>
    <row r="78" spans="2:11">
      <c r="B78" s="207"/>
      <c r="C78" s="300"/>
      <c r="D78" s="215" t="s">
        <v>79</v>
      </c>
      <c r="E78" s="216"/>
      <c r="F78" s="217">
        <v>12270626</v>
      </c>
      <c r="G78" s="220"/>
      <c r="H78" s="219">
        <v>12.270626</v>
      </c>
      <c r="I78" s="210"/>
      <c r="J78" s="219">
        <v>-0.14265769412432591</v>
      </c>
      <c r="K78" s="207"/>
    </row>
    <row r="79" spans="2:11">
      <c r="B79" s="207"/>
      <c r="C79" s="300"/>
      <c r="D79" s="215" t="s">
        <v>80</v>
      </c>
      <c r="E79" s="216"/>
      <c r="F79" s="217">
        <v>12270143</v>
      </c>
      <c r="G79" s="220"/>
      <c r="H79" s="219">
        <v>12.270142999999999</v>
      </c>
      <c r="I79" s="210"/>
      <c r="J79" s="219">
        <v>-0.79669753063462534</v>
      </c>
      <c r="K79" s="207"/>
    </row>
    <row r="80" spans="2:11">
      <c r="B80" s="207"/>
      <c r="C80" s="300"/>
      <c r="D80" s="215" t="s">
        <v>81</v>
      </c>
      <c r="E80" s="216"/>
      <c r="F80" s="217">
        <v>12229764</v>
      </c>
      <c r="G80" s="220"/>
      <c r="H80" s="219">
        <v>12.229763999999999</v>
      </c>
      <c r="I80" s="210"/>
      <c r="J80" s="219">
        <v>-0.89703286635459833</v>
      </c>
      <c r="K80" s="207"/>
    </row>
    <row r="81" spans="2:11">
      <c r="B81" s="207"/>
      <c r="C81" s="300"/>
      <c r="D81" s="215" t="s">
        <v>82</v>
      </c>
      <c r="E81" s="216"/>
      <c r="F81" s="217">
        <v>12323341</v>
      </c>
      <c r="G81" s="220"/>
      <c r="H81" s="219">
        <v>12.323340999999999</v>
      </c>
      <c r="I81" s="210"/>
      <c r="J81" s="219">
        <v>-0.62239320428552958</v>
      </c>
      <c r="K81" s="207"/>
    </row>
    <row r="82" spans="2:11">
      <c r="B82" s="207"/>
      <c r="C82" s="300"/>
      <c r="D82" s="215" t="s">
        <v>83</v>
      </c>
      <c r="E82" s="216"/>
      <c r="F82" s="217">
        <v>12427371</v>
      </c>
      <c r="G82" s="220"/>
      <c r="H82" s="219">
        <v>12.427371000000001</v>
      </c>
      <c r="I82" s="210"/>
      <c r="J82" s="219">
        <v>-0.24281524079238248</v>
      </c>
      <c r="K82" s="207"/>
    </row>
    <row r="83" spans="2:11">
      <c r="B83" s="207"/>
      <c r="C83" s="300"/>
      <c r="D83" s="215" t="s">
        <v>84</v>
      </c>
      <c r="E83" s="216"/>
      <c r="F83" s="217">
        <v>12462714</v>
      </c>
      <c r="G83" s="220"/>
      <c r="H83" s="219">
        <v>12.462714</v>
      </c>
      <c r="I83" s="210"/>
      <c r="J83" s="219">
        <v>-7.9397932286383838E-2</v>
      </c>
      <c r="K83" s="207"/>
    </row>
    <row r="84" spans="2:11">
      <c r="B84" s="207"/>
      <c r="C84" s="301"/>
      <c r="D84" s="215" t="s">
        <v>85</v>
      </c>
      <c r="E84" s="216"/>
      <c r="F84" s="217">
        <v>12257581</v>
      </c>
      <c r="G84" s="220"/>
      <c r="H84" s="219">
        <v>12.257581</v>
      </c>
      <c r="I84" s="210"/>
      <c r="J84" s="219">
        <v>0.2066659412648528</v>
      </c>
      <c r="K84" s="207"/>
    </row>
    <row r="85" spans="2:11">
      <c r="B85" s="207"/>
      <c r="C85" s="265" t="s">
        <v>73</v>
      </c>
      <c r="D85" s="215" t="s">
        <v>74</v>
      </c>
      <c r="E85" s="216"/>
      <c r="F85" s="217">
        <v>12294000</v>
      </c>
      <c r="G85" s="220"/>
      <c r="H85" s="219">
        <v>12.294</v>
      </c>
      <c r="I85" s="210"/>
      <c r="J85" s="219">
        <v>0.19993530282361852</v>
      </c>
      <c r="K85" s="207"/>
    </row>
    <row r="86" spans="2:11">
      <c r="B86" s="207"/>
      <c r="C86" s="300"/>
      <c r="D86" s="215" t="s">
        <v>75</v>
      </c>
      <c r="E86" s="216"/>
      <c r="F86" s="217">
        <v>12351665</v>
      </c>
      <c r="G86" s="220"/>
      <c r="H86" s="219">
        <v>12.351665000000001</v>
      </c>
      <c r="I86" s="210"/>
      <c r="J86" s="219">
        <v>0.2440349448237063</v>
      </c>
      <c r="K86" s="207"/>
    </row>
    <row r="87" spans="2:11">
      <c r="B87" s="207"/>
      <c r="C87" s="300"/>
      <c r="D87" s="215" t="s">
        <v>76</v>
      </c>
      <c r="E87" s="216"/>
      <c r="F87" s="217">
        <v>12478529</v>
      </c>
      <c r="G87" s="220"/>
      <c r="H87" s="219">
        <v>12.478529</v>
      </c>
      <c r="I87" s="210"/>
      <c r="J87" s="219">
        <v>1.0549829016354291</v>
      </c>
      <c r="K87" s="207"/>
    </row>
    <row r="88" spans="2:11">
      <c r="B88" s="207"/>
      <c r="C88" s="300"/>
      <c r="D88" s="215" t="s">
        <v>77</v>
      </c>
      <c r="E88" s="216"/>
      <c r="F88" s="217">
        <v>12505272</v>
      </c>
      <c r="G88" s="220"/>
      <c r="H88" s="219">
        <v>12.505272</v>
      </c>
      <c r="I88" s="210"/>
      <c r="J88" s="219">
        <v>1.3594186788903764</v>
      </c>
      <c r="K88" s="207"/>
    </row>
    <row r="89" spans="2:11">
      <c r="B89" s="207"/>
      <c r="C89" s="300"/>
      <c r="D89" s="215" t="s">
        <v>78</v>
      </c>
      <c r="E89" s="216"/>
      <c r="F89" s="217">
        <v>12495167</v>
      </c>
      <c r="G89" s="220"/>
      <c r="H89" s="219">
        <v>12.495167</v>
      </c>
      <c r="I89" s="210"/>
      <c r="J89" s="219">
        <v>1.842937223532112</v>
      </c>
      <c r="K89" s="207"/>
    </row>
    <row r="90" spans="2:11">
      <c r="B90" s="207"/>
      <c r="C90" s="300"/>
      <c r="D90" s="215" t="s">
        <v>79</v>
      </c>
      <c r="E90" s="216"/>
      <c r="F90" s="217">
        <v>12515338</v>
      </c>
      <c r="G90" s="220"/>
      <c r="H90" s="219">
        <v>12.515338</v>
      </c>
      <c r="I90" s="210"/>
      <c r="J90" s="219">
        <v>1.9942910818078883</v>
      </c>
      <c r="K90" s="207"/>
    </row>
    <row r="91" spans="2:11">
      <c r="B91" s="207"/>
      <c r="C91" s="300"/>
      <c r="D91" s="215" t="s">
        <v>80</v>
      </c>
      <c r="E91" s="216"/>
      <c r="F91" s="217">
        <v>12550854</v>
      </c>
      <c r="G91" s="220"/>
      <c r="H91" s="219">
        <v>12.550853999999999</v>
      </c>
      <c r="I91" s="210"/>
      <c r="J91" s="219">
        <v>2.287756548558562</v>
      </c>
      <c r="K91" s="207"/>
    </row>
    <row r="92" spans="2:11">
      <c r="B92" s="207"/>
      <c r="C92" s="300"/>
      <c r="D92" s="215" t="s">
        <v>81</v>
      </c>
      <c r="E92" s="216"/>
      <c r="F92" s="217">
        <v>12597254</v>
      </c>
      <c r="G92" s="220"/>
      <c r="H92" s="219">
        <v>12.597254</v>
      </c>
      <c r="I92" s="210"/>
      <c r="J92" s="219">
        <v>3.0048821874240583</v>
      </c>
      <c r="K92" s="207"/>
    </row>
    <row r="93" spans="2:11">
      <c r="B93" s="207"/>
      <c r="C93" s="300"/>
      <c r="D93" s="215" t="s">
        <v>82</v>
      </c>
      <c r="E93" s="216"/>
      <c r="F93" s="217">
        <v>12683727</v>
      </c>
      <c r="G93" s="220"/>
      <c r="H93" s="219">
        <v>12.683726999999999</v>
      </c>
      <c r="I93" s="210"/>
      <c r="J93" s="219">
        <v>2.9244179804811048</v>
      </c>
      <c r="K93" s="207"/>
    </row>
    <row r="94" spans="2:11">
      <c r="B94" s="207"/>
      <c r="C94" s="300"/>
      <c r="D94" s="215" t="s">
        <v>83</v>
      </c>
      <c r="E94" s="216"/>
      <c r="F94" s="217">
        <v>12737398</v>
      </c>
      <c r="G94" s="220"/>
      <c r="H94" s="219">
        <v>12.737398000000001</v>
      </c>
      <c r="I94" s="210"/>
      <c r="J94" s="219">
        <v>2.4947110696220465</v>
      </c>
      <c r="K94" s="207"/>
    </row>
    <row r="95" spans="2:11">
      <c r="B95" s="207"/>
      <c r="C95" s="300"/>
      <c r="D95" s="215" t="s">
        <v>84</v>
      </c>
      <c r="E95" s="216"/>
      <c r="F95" s="217">
        <v>12871388</v>
      </c>
      <c r="G95" s="220"/>
      <c r="H95" s="219">
        <v>12.871388</v>
      </c>
      <c r="I95" s="210"/>
      <c r="J95" s="219">
        <v>3.2791733806938042</v>
      </c>
      <c r="K95" s="207"/>
    </row>
    <row r="96" spans="2:11">
      <c r="B96" s="207"/>
      <c r="C96" s="301"/>
      <c r="D96" s="215" t="s">
        <v>85</v>
      </c>
      <c r="E96" s="216"/>
      <c r="F96" s="217">
        <v>12632877</v>
      </c>
      <c r="G96" s="220"/>
      <c r="H96" s="219">
        <v>12.632877000000001</v>
      </c>
      <c r="I96" s="210"/>
      <c r="J96" s="219">
        <v>3.0617460329244408</v>
      </c>
      <c r="K96" s="207"/>
    </row>
    <row r="97" spans="2:11">
      <c r="B97" s="207"/>
      <c r="C97" s="265" t="s">
        <v>86</v>
      </c>
      <c r="D97" s="215" t="s">
        <v>74</v>
      </c>
      <c r="E97" s="216"/>
      <c r="F97" s="217">
        <v>12697125</v>
      </c>
      <c r="G97" s="220"/>
      <c r="H97" s="219">
        <v>12.697125</v>
      </c>
      <c r="I97" s="210"/>
      <c r="J97" s="219">
        <v>3.2790385553928747</v>
      </c>
      <c r="K97" s="207"/>
    </row>
    <row r="98" spans="2:11">
      <c r="B98" s="207"/>
      <c r="C98" s="300"/>
      <c r="D98" s="215" t="s">
        <v>75</v>
      </c>
      <c r="E98" s="216"/>
      <c r="F98" s="217">
        <v>12788890</v>
      </c>
      <c r="G98" s="220"/>
      <c r="H98" s="219">
        <v>12.78889</v>
      </c>
      <c r="I98" s="210"/>
      <c r="J98" s="219">
        <v>3.5398061718804712</v>
      </c>
      <c r="K98" s="207"/>
    </row>
    <row r="99" spans="2:11">
      <c r="B99" s="207"/>
      <c r="C99" s="300"/>
      <c r="D99" s="215" t="s">
        <v>76</v>
      </c>
      <c r="E99" s="216"/>
      <c r="F99" s="217">
        <v>12799019</v>
      </c>
      <c r="G99" s="220"/>
      <c r="H99" s="219">
        <v>12.799018999999999</v>
      </c>
      <c r="I99" s="210"/>
      <c r="J99" s="219">
        <v>2.568331571774205</v>
      </c>
      <c r="K99" s="207"/>
    </row>
    <row r="100" spans="2:11">
      <c r="B100" s="207"/>
      <c r="C100" s="300"/>
      <c r="D100" s="215" t="s">
        <v>77</v>
      </c>
      <c r="E100" s="216"/>
      <c r="F100" s="217">
        <v>12852756</v>
      </c>
      <c r="G100" s="220"/>
      <c r="H100" s="219">
        <v>12.852755999999999</v>
      </c>
      <c r="I100" s="210"/>
      <c r="J100" s="219">
        <v>2.7787000554646073</v>
      </c>
      <c r="K100" s="207"/>
    </row>
    <row r="101" spans="2:11">
      <c r="B101" s="207"/>
      <c r="C101" s="300"/>
      <c r="D101" s="215" t="s">
        <v>78</v>
      </c>
      <c r="E101" s="216"/>
      <c r="F101" s="217">
        <v>12884166</v>
      </c>
      <c r="G101" s="220"/>
      <c r="H101" s="219">
        <v>12.884166</v>
      </c>
      <c r="I101" s="210"/>
      <c r="J101" s="219">
        <v>3.1131956859800272</v>
      </c>
      <c r="K101" s="207"/>
    </row>
    <row r="102" spans="2:11">
      <c r="B102" s="207"/>
      <c r="C102" s="300"/>
      <c r="D102" s="215" t="s">
        <v>79</v>
      </c>
      <c r="E102" s="216"/>
      <c r="F102" s="217">
        <v>12911021</v>
      </c>
      <c r="G102" s="220"/>
      <c r="H102" s="219">
        <v>12.911021</v>
      </c>
      <c r="I102" s="210"/>
      <c r="J102" s="219">
        <v>3.1615846092211011</v>
      </c>
      <c r="K102" s="207"/>
    </row>
    <row r="103" spans="2:11">
      <c r="B103" s="207"/>
      <c r="C103" s="300"/>
      <c r="D103" s="215" t="s">
        <v>80</v>
      </c>
      <c r="E103" s="216"/>
      <c r="F103" s="217">
        <v>12904401</v>
      </c>
      <c r="G103" s="220"/>
      <c r="H103" s="219">
        <v>12.904401</v>
      </c>
      <c r="I103" s="210"/>
      <c r="J103" s="219">
        <v>2.8169158847676821</v>
      </c>
      <c r="K103" s="207"/>
    </row>
    <row r="104" spans="2:11">
      <c r="B104" s="207"/>
      <c r="C104" s="300"/>
      <c r="D104" s="215" t="s">
        <v>81</v>
      </c>
      <c r="E104" s="216"/>
      <c r="F104" s="217">
        <v>13014610</v>
      </c>
      <c r="G104" s="220"/>
      <c r="H104" s="219">
        <v>13.014609999999999</v>
      </c>
      <c r="I104" s="210"/>
      <c r="J104" s="219">
        <v>3.3130712455270017</v>
      </c>
      <c r="K104" s="207"/>
    </row>
    <row r="105" spans="2:11">
      <c r="B105" s="207"/>
      <c r="C105" s="300"/>
      <c r="D105" s="215" t="s">
        <v>82</v>
      </c>
      <c r="E105" s="216"/>
      <c r="F105" s="217">
        <v>13114254</v>
      </c>
      <c r="G105" s="220"/>
      <c r="H105" s="219">
        <v>13.114254000000001</v>
      </c>
      <c r="I105" s="210"/>
      <c r="J105" s="219">
        <v>3.3943256583810104</v>
      </c>
      <c r="K105" s="207"/>
    </row>
    <row r="106" spans="2:11">
      <c r="B106" s="207"/>
      <c r="C106" s="300"/>
      <c r="D106" s="215" t="s">
        <v>83</v>
      </c>
      <c r="E106" s="216"/>
      <c r="F106" s="217">
        <v>13234501</v>
      </c>
      <c r="G106" s="220"/>
      <c r="H106" s="219">
        <v>13.234501</v>
      </c>
      <c r="I106" s="210"/>
      <c r="J106" s="219">
        <v>3.9027044613036352</v>
      </c>
      <c r="K106" s="207"/>
    </row>
    <row r="107" spans="2:11">
      <c r="B107" s="207"/>
      <c r="C107" s="300"/>
      <c r="D107" s="215" t="s">
        <v>84</v>
      </c>
      <c r="E107" s="216"/>
      <c r="F107" s="217">
        <v>13327162</v>
      </c>
      <c r="G107" s="220"/>
      <c r="H107" s="219">
        <v>13.327162</v>
      </c>
      <c r="I107" s="210"/>
      <c r="J107" s="219">
        <v>3.540985634183353</v>
      </c>
      <c r="K107" s="207"/>
    </row>
    <row r="108" spans="2:11">
      <c r="B108" s="207"/>
      <c r="C108" s="301"/>
      <c r="D108" s="215" t="s">
        <v>85</v>
      </c>
      <c r="E108" s="216"/>
      <c r="F108" s="217">
        <v>13061565</v>
      </c>
      <c r="G108" s="220"/>
      <c r="H108" s="219">
        <v>13.061565</v>
      </c>
      <c r="I108" s="210"/>
      <c r="J108" s="219">
        <v>3.3934312825178301</v>
      </c>
      <c r="K108" s="207"/>
    </row>
    <row r="109" spans="2:11">
      <c r="B109" s="207"/>
      <c r="C109" s="265" t="s">
        <v>87</v>
      </c>
      <c r="D109" s="215" t="s">
        <v>74</v>
      </c>
      <c r="E109" s="216"/>
      <c r="F109" s="217">
        <v>13174495</v>
      </c>
      <c r="G109" s="220"/>
      <c r="H109" s="219">
        <v>13.174495</v>
      </c>
      <c r="I109" s="210"/>
      <c r="J109" s="219">
        <v>3.7596700040363467</v>
      </c>
      <c r="K109" s="207"/>
    </row>
    <row r="110" spans="2:11">
      <c r="B110" s="207"/>
      <c r="C110" s="300"/>
      <c r="D110" s="215" t="s">
        <v>75</v>
      </c>
      <c r="E110" s="216"/>
      <c r="F110" s="217">
        <v>13285285</v>
      </c>
      <c r="G110" s="220"/>
      <c r="H110" s="219">
        <v>13.285285</v>
      </c>
      <c r="I110" s="210"/>
      <c r="J110" s="219">
        <v>3.8814549190742906</v>
      </c>
      <c r="K110" s="207"/>
    </row>
    <row r="111" spans="2:11">
      <c r="B111" s="207"/>
      <c r="C111" s="300"/>
      <c r="D111" s="215" t="s">
        <v>76</v>
      </c>
      <c r="E111" s="216"/>
      <c r="F111" s="217">
        <v>13392387</v>
      </c>
      <c r="G111" s="220"/>
      <c r="H111" s="219">
        <v>13.392386999999999</v>
      </c>
      <c r="I111" s="210"/>
      <c r="J111" s="219">
        <v>4.6360428092184254</v>
      </c>
      <c r="K111" s="207"/>
    </row>
    <row r="112" spans="2:11">
      <c r="B112" s="207"/>
      <c r="C112" s="300"/>
      <c r="D112" s="215" t="s">
        <v>77</v>
      </c>
      <c r="E112" s="216"/>
      <c r="F112" s="217">
        <v>13402509</v>
      </c>
      <c r="G112" s="220"/>
      <c r="H112" s="219">
        <v>13.402509</v>
      </c>
      <c r="I112" s="210"/>
      <c r="J112" s="219">
        <v>4.2773160869155227</v>
      </c>
      <c r="K112" s="207"/>
    </row>
    <row r="113" spans="2:231" ht="15">
      <c r="B113" s="207"/>
      <c r="C113" s="300"/>
      <c r="D113" s="215" t="s">
        <v>78</v>
      </c>
      <c r="E113" s="216"/>
      <c r="F113" s="217">
        <v>13486515</v>
      </c>
      <c r="G113" s="220"/>
      <c r="H113" s="219">
        <v>13.486515000000001</v>
      </c>
      <c r="I113" s="210"/>
      <c r="J113" s="219">
        <v>4.6751105193770393</v>
      </c>
      <c r="K113" s="207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  <c r="BI113" s="206"/>
      <c r="BJ113" s="206"/>
      <c r="BK113" s="206"/>
      <c r="BL113" s="206"/>
      <c r="BM113" s="206"/>
      <c r="BN113" s="206"/>
      <c r="BO113" s="206"/>
      <c r="BP113" s="206"/>
      <c r="BQ113" s="206"/>
      <c r="BR113" s="206"/>
      <c r="BS113" s="206"/>
      <c r="BT113" s="206"/>
      <c r="BU113" s="206"/>
      <c r="BV113" s="206"/>
      <c r="BW113" s="206"/>
      <c r="BX113" s="206"/>
      <c r="BY113" s="206"/>
      <c r="BZ113" s="206"/>
      <c r="CA113" s="206"/>
      <c r="CB113" s="206"/>
      <c r="CC113" s="206"/>
      <c r="CD113" s="206"/>
      <c r="CE113" s="206"/>
      <c r="CF113" s="206"/>
      <c r="CG113" s="206"/>
      <c r="CH113" s="206"/>
      <c r="CI113" s="206"/>
      <c r="CJ113" s="206"/>
      <c r="CK113" s="206"/>
      <c r="CL113" s="206"/>
      <c r="CM113" s="206"/>
      <c r="CN113" s="206"/>
      <c r="CO113" s="206"/>
      <c r="CP113" s="206"/>
      <c r="CQ113" s="206"/>
      <c r="CR113" s="206"/>
      <c r="CS113" s="206"/>
      <c r="CT113" s="206"/>
      <c r="CU113" s="206"/>
      <c r="CV113" s="206"/>
      <c r="CW113" s="206"/>
      <c r="CX113" s="206"/>
      <c r="CY113" s="206"/>
      <c r="CZ113" s="206"/>
      <c r="DA113" s="206"/>
      <c r="DB113" s="206"/>
      <c r="DC113" s="206"/>
      <c r="DD113" s="206"/>
      <c r="DE113" s="206"/>
      <c r="DF113" s="206"/>
      <c r="DG113" s="206"/>
      <c r="DH113" s="206"/>
      <c r="DI113" s="206"/>
      <c r="DJ113" s="206"/>
      <c r="DK113" s="206"/>
      <c r="DL113" s="206"/>
      <c r="DM113" s="206"/>
      <c r="DN113" s="206"/>
      <c r="DO113" s="206"/>
      <c r="DP113" s="206"/>
      <c r="DQ113" s="206"/>
      <c r="DR113" s="206"/>
      <c r="DS113" s="206"/>
      <c r="DT113" s="206"/>
      <c r="DU113" s="206"/>
      <c r="DV113" s="206"/>
      <c r="DW113" s="206"/>
      <c r="DX113" s="206"/>
      <c r="DY113" s="206"/>
      <c r="DZ113" s="206"/>
      <c r="EA113" s="206"/>
      <c r="EB113" s="206"/>
      <c r="EC113" s="206"/>
      <c r="ED113" s="206"/>
      <c r="EE113" s="206"/>
      <c r="EF113" s="206"/>
      <c r="EG113" s="206"/>
      <c r="EH113" s="206"/>
      <c r="EI113" s="206"/>
      <c r="EJ113" s="206"/>
      <c r="EK113" s="206"/>
      <c r="EL113" s="206"/>
      <c r="EM113" s="206"/>
      <c r="EN113" s="206"/>
      <c r="EO113" s="206"/>
      <c r="EP113" s="206"/>
      <c r="EQ113" s="206"/>
      <c r="ER113" s="206"/>
      <c r="ES113" s="206"/>
      <c r="ET113" s="206"/>
      <c r="EU113" s="206"/>
      <c r="EV113" s="206"/>
      <c r="EW113" s="206"/>
      <c r="EX113" s="206"/>
      <c r="EY113" s="206"/>
      <c r="EZ113" s="206"/>
      <c r="FA113" s="206"/>
      <c r="FB113" s="206"/>
      <c r="FC113" s="206"/>
      <c r="FD113" s="206"/>
      <c r="FE113" s="206"/>
      <c r="FF113" s="206"/>
      <c r="FG113" s="206"/>
      <c r="FH113" s="206"/>
      <c r="FI113" s="206"/>
      <c r="FJ113" s="206"/>
      <c r="FK113" s="206"/>
      <c r="FL113" s="206"/>
      <c r="FM113" s="206"/>
      <c r="FN113" s="206"/>
      <c r="FO113" s="206"/>
      <c r="FP113" s="206"/>
      <c r="FQ113" s="206"/>
      <c r="FR113" s="206"/>
      <c r="FS113" s="206"/>
      <c r="FT113" s="206"/>
      <c r="FU113" s="206"/>
      <c r="FV113" s="206"/>
      <c r="FW113" s="206"/>
      <c r="FX113" s="206"/>
      <c r="FY113" s="206"/>
      <c r="FZ113" s="206"/>
      <c r="GA113" s="206"/>
      <c r="GB113" s="206"/>
      <c r="GC113" s="206"/>
      <c r="GD113" s="206"/>
      <c r="GE113" s="206"/>
      <c r="GF113" s="206"/>
      <c r="GG113" s="206"/>
      <c r="GH113" s="206"/>
      <c r="GI113" s="206"/>
      <c r="GJ113" s="206"/>
      <c r="GK113" s="206"/>
      <c r="GL113" s="206"/>
      <c r="GM113" s="206"/>
      <c r="GN113" s="206"/>
      <c r="GO113" s="206"/>
      <c r="GP113" s="206"/>
      <c r="GQ113" s="206"/>
      <c r="GR113" s="206"/>
      <c r="GS113" s="206"/>
      <c r="GT113" s="206"/>
      <c r="GU113" s="206"/>
      <c r="GV113" s="206"/>
      <c r="GW113" s="206"/>
      <c r="GX113" s="206"/>
      <c r="GY113" s="206"/>
      <c r="GZ113" s="206"/>
      <c r="HA113" s="206"/>
      <c r="HB113" s="206"/>
      <c r="HC113" s="206"/>
      <c r="HD113" s="206"/>
      <c r="HE113" s="206"/>
      <c r="HF113" s="206"/>
      <c r="HG113" s="206"/>
      <c r="HH113" s="206"/>
      <c r="HI113" s="206"/>
      <c r="HJ113" s="206"/>
      <c r="HK113" s="206"/>
      <c r="HL113" s="206"/>
      <c r="HM113" s="206"/>
      <c r="HN113" s="206"/>
      <c r="HO113" s="206"/>
      <c r="HP113" s="206"/>
      <c r="HQ113" s="206"/>
      <c r="HR113" s="206"/>
    </row>
    <row r="114" spans="2:231" ht="15">
      <c r="B114" s="207"/>
      <c r="C114" s="300"/>
      <c r="D114" s="215" t="s">
        <v>79</v>
      </c>
      <c r="E114" s="216"/>
      <c r="F114" s="217">
        <v>13550640</v>
      </c>
      <c r="G114" s="220"/>
      <c r="H114" s="219">
        <v>13.55064</v>
      </c>
      <c r="I114" s="210"/>
      <c r="J114" s="219">
        <v>4.9540543695188788</v>
      </c>
      <c r="K114" s="207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  <c r="BI114" s="206"/>
      <c r="BJ114" s="206"/>
      <c r="BK114" s="206"/>
      <c r="BL114" s="206"/>
      <c r="BM114" s="206"/>
      <c r="BN114" s="206"/>
      <c r="BO114" s="206"/>
      <c r="BP114" s="206"/>
      <c r="BQ114" s="206"/>
      <c r="BR114" s="206"/>
      <c r="BS114" s="206"/>
      <c r="BT114" s="206"/>
      <c r="BU114" s="206"/>
      <c r="BV114" s="206"/>
      <c r="BW114" s="206"/>
      <c r="BX114" s="206"/>
      <c r="BY114" s="206"/>
      <c r="BZ114" s="206"/>
      <c r="CA114" s="206"/>
      <c r="CB114" s="206"/>
      <c r="CC114" s="206"/>
      <c r="CD114" s="206"/>
      <c r="CE114" s="206"/>
      <c r="CF114" s="206"/>
      <c r="CG114" s="206"/>
      <c r="CH114" s="206"/>
      <c r="CI114" s="206"/>
      <c r="CJ114" s="206"/>
      <c r="CK114" s="206"/>
      <c r="CL114" s="206"/>
      <c r="CM114" s="206"/>
      <c r="CN114" s="206"/>
      <c r="CO114" s="206"/>
      <c r="CP114" s="206"/>
      <c r="CQ114" s="206"/>
      <c r="CR114" s="206"/>
      <c r="CS114" s="206"/>
      <c r="CT114" s="206"/>
      <c r="CU114" s="206"/>
      <c r="CV114" s="206"/>
      <c r="CW114" s="206"/>
      <c r="CX114" s="206"/>
      <c r="CY114" s="206"/>
      <c r="CZ114" s="206"/>
      <c r="DA114" s="206"/>
      <c r="DB114" s="206"/>
      <c r="DC114" s="206"/>
      <c r="DD114" s="206"/>
      <c r="DE114" s="206"/>
      <c r="DF114" s="206"/>
      <c r="DG114" s="206"/>
      <c r="DH114" s="206"/>
      <c r="DI114" s="206"/>
      <c r="DJ114" s="206"/>
      <c r="DK114" s="206"/>
      <c r="DL114" s="206"/>
      <c r="DM114" s="206"/>
      <c r="DN114" s="206"/>
      <c r="DO114" s="206"/>
      <c r="DP114" s="206"/>
      <c r="DQ114" s="206"/>
      <c r="DR114" s="206"/>
      <c r="DS114" s="206"/>
      <c r="DT114" s="206"/>
      <c r="DU114" s="206"/>
      <c r="DV114" s="206"/>
      <c r="DW114" s="206"/>
      <c r="DX114" s="206"/>
      <c r="DY114" s="206"/>
      <c r="DZ114" s="206"/>
      <c r="EA114" s="206"/>
      <c r="EB114" s="206"/>
      <c r="EC114" s="206"/>
      <c r="ED114" s="206"/>
      <c r="EE114" s="206"/>
      <c r="EF114" s="206"/>
      <c r="EG114" s="206"/>
      <c r="EH114" s="206"/>
      <c r="EI114" s="206"/>
      <c r="EJ114" s="206"/>
      <c r="EK114" s="206"/>
      <c r="EL114" s="206"/>
      <c r="EM114" s="206"/>
      <c r="EN114" s="206"/>
      <c r="EO114" s="206"/>
      <c r="EP114" s="206"/>
      <c r="EQ114" s="206"/>
      <c r="ER114" s="206"/>
      <c r="ES114" s="206"/>
      <c r="ET114" s="206"/>
      <c r="EU114" s="206"/>
      <c r="EV114" s="206"/>
      <c r="EW114" s="206"/>
      <c r="EX114" s="206"/>
      <c r="EY114" s="206"/>
      <c r="EZ114" s="206"/>
      <c r="FA114" s="206"/>
      <c r="FB114" s="206"/>
      <c r="FC114" s="206"/>
      <c r="FD114" s="206"/>
      <c r="FE114" s="206"/>
      <c r="FF114" s="206"/>
      <c r="FG114" s="206"/>
      <c r="FH114" s="206"/>
      <c r="FI114" s="206"/>
      <c r="FJ114" s="206"/>
      <c r="FK114" s="206"/>
      <c r="FL114" s="206"/>
      <c r="FM114" s="206"/>
      <c r="FN114" s="206"/>
      <c r="FO114" s="206"/>
      <c r="FP114" s="206"/>
      <c r="FQ114" s="206"/>
      <c r="FR114" s="206"/>
      <c r="FS114" s="206"/>
      <c r="FT114" s="206"/>
      <c r="FU114" s="206"/>
      <c r="FV114" s="206"/>
      <c r="FW114" s="206"/>
      <c r="FX114" s="206"/>
      <c r="FY114" s="206"/>
      <c r="FZ114" s="206"/>
      <c r="GA114" s="206"/>
      <c r="GB114" s="206"/>
      <c r="GC114" s="206"/>
      <c r="GD114" s="206"/>
      <c r="GE114" s="206"/>
      <c r="GF114" s="206"/>
      <c r="GG114" s="206"/>
      <c r="GH114" s="206"/>
      <c r="GI114" s="206"/>
      <c r="GJ114" s="206"/>
      <c r="GK114" s="206"/>
      <c r="GL114" s="206"/>
      <c r="GM114" s="206"/>
      <c r="GN114" s="206"/>
      <c r="GO114" s="206"/>
      <c r="GP114" s="206"/>
      <c r="GQ114" s="206"/>
      <c r="GR114" s="206"/>
      <c r="GS114" s="206"/>
      <c r="GT114" s="206"/>
      <c r="GU114" s="206"/>
      <c r="GV114" s="206"/>
      <c r="GW114" s="206"/>
      <c r="GX114" s="206"/>
      <c r="GY114" s="206"/>
      <c r="GZ114" s="206"/>
      <c r="HA114" s="206"/>
      <c r="HB114" s="206"/>
      <c r="HC114" s="206"/>
      <c r="HD114" s="206"/>
      <c r="HE114" s="206"/>
      <c r="HF114" s="206"/>
      <c r="HG114" s="206"/>
      <c r="HH114" s="206"/>
      <c r="HI114" s="206"/>
      <c r="HJ114" s="206"/>
      <c r="HK114" s="206"/>
      <c r="HL114" s="206"/>
      <c r="HM114" s="206"/>
      <c r="HN114" s="206"/>
      <c r="HO114" s="206"/>
      <c r="HP114" s="206"/>
      <c r="HQ114" s="206"/>
      <c r="HR114" s="206"/>
    </row>
    <row r="115" spans="2:231" ht="15">
      <c r="B115" s="207"/>
      <c r="C115" s="300"/>
      <c r="D115" s="215" t="s">
        <v>80</v>
      </c>
      <c r="E115" s="216"/>
      <c r="F115" s="217">
        <v>13604538</v>
      </c>
      <c r="G115" s="220"/>
      <c r="H115" s="219">
        <v>13.604538</v>
      </c>
      <c r="I115" s="210"/>
      <c r="J115" s="219">
        <v>5.42556760286665</v>
      </c>
      <c r="K115" s="207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  <c r="BI115" s="206"/>
      <c r="BJ115" s="206"/>
      <c r="BK115" s="206"/>
      <c r="BL115" s="206"/>
      <c r="BM115" s="206"/>
      <c r="BN115" s="206"/>
      <c r="BO115" s="206"/>
      <c r="BP115" s="206"/>
      <c r="BQ115" s="206"/>
      <c r="BR115" s="206"/>
      <c r="BS115" s="206"/>
      <c r="BT115" s="206"/>
      <c r="BU115" s="206"/>
      <c r="BV115" s="206"/>
      <c r="BW115" s="206"/>
      <c r="BX115" s="206"/>
      <c r="BY115" s="206"/>
      <c r="BZ115" s="206"/>
      <c r="CA115" s="206"/>
      <c r="CB115" s="206"/>
      <c r="CC115" s="206"/>
      <c r="CD115" s="206"/>
      <c r="CE115" s="206"/>
      <c r="CF115" s="206"/>
      <c r="CG115" s="206"/>
      <c r="CH115" s="206"/>
      <c r="CI115" s="206"/>
      <c r="CJ115" s="206"/>
      <c r="CK115" s="206"/>
      <c r="CL115" s="206"/>
      <c r="CM115" s="206"/>
      <c r="CN115" s="206"/>
      <c r="CO115" s="206"/>
      <c r="CP115" s="206"/>
      <c r="CQ115" s="206"/>
      <c r="CR115" s="206"/>
      <c r="CS115" s="206"/>
      <c r="CT115" s="206"/>
      <c r="CU115" s="206"/>
      <c r="CV115" s="206"/>
      <c r="CW115" s="206"/>
      <c r="CX115" s="206"/>
      <c r="CY115" s="206"/>
      <c r="CZ115" s="206"/>
      <c r="DA115" s="206"/>
      <c r="DB115" s="206"/>
      <c r="DC115" s="206"/>
      <c r="DD115" s="206"/>
      <c r="DE115" s="206"/>
      <c r="DF115" s="206"/>
      <c r="DG115" s="206"/>
      <c r="DH115" s="206"/>
      <c r="DI115" s="206"/>
      <c r="DJ115" s="206"/>
      <c r="DK115" s="206"/>
      <c r="DL115" s="206"/>
      <c r="DM115" s="206"/>
      <c r="DN115" s="206"/>
      <c r="DO115" s="206"/>
      <c r="DP115" s="206"/>
      <c r="DQ115" s="206"/>
      <c r="DR115" s="206"/>
      <c r="DS115" s="206"/>
      <c r="DT115" s="206"/>
      <c r="DU115" s="206"/>
      <c r="DV115" s="206"/>
      <c r="DW115" s="206"/>
      <c r="DX115" s="206"/>
      <c r="DY115" s="206"/>
      <c r="DZ115" s="206"/>
      <c r="EA115" s="206"/>
      <c r="EB115" s="206"/>
      <c r="EC115" s="206"/>
      <c r="ED115" s="206"/>
      <c r="EE115" s="206"/>
      <c r="EF115" s="206"/>
      <c r="EG115" s="206"/>
      <c r="EH115" s="206"/>
      <c r="EI115" s="206"/>
      <c r="EJ115" s="206"/>
      <c r="EK115" s="206"/>
      <c r="EL115" s="206"/>
      <c r="EM115" s="206"/>
      <c r="EN115" s="206"/>
      <c r="EO115" s="206"/>
      <c r="EP115" s="206"/>
      <c r="EQ115" s="206"/>
      <c r="ER115" s="206"/>
      <c r="ES115" s="206"/>
      <c r="ET115" s="206"/>
      <c r="EU115" s="206"/>
      <c r="EV115" s="206"/>
      <c r="EW115" s="206"/>
      <c r="EX115" s="206"/>
      <c r="EY115" s="206"/>
      <c r="EZ115" s="206"/>
      <c r="FA115" s="206"/>
      <c r="FB115" s="206"/>
      <c r="FC115" s="206"/>
      <c r="FD115" s="206"/>
      <c r="FE115" s="206"/>
      <c r="FF115" s="206"/>
      <c r="FG115" s="206"/>
      <c r="FH115" s="206"/>
      <c r="FI115" s="206"/>
      <c r="FJ115" s="206"/>
      <c r="FK115" s="206"/>
      <c r="FL115" s="206"/>
      <c r="FM115" s="206"/>
      <c r="FN115" s="206"/>
      <c r="FO115" s="206"/>
      <c r="FP115" s="206"/>
      <c r="FQ115" s="206"/>
      <c r="FR115" s="206"/>
      <c r="FS115" s="206"/>
      <c r="FT115" s="206"/>
      <c r="FU115" s="206"/>
      <c r="FV115" s="206"/>
      <c r="FW115" s="206"/>
      <c r="FX115" s="206"/>
      <c r="FY115" s="206"/>
      <c r="FZ115" s="206"/>
      <c r="GA115" s="206"/>
      <c r="GB115" s="206"/>
      <c r="GC115" s="206"/>
      <c r="GD115" s="206"/>
      <c r="GE115" s="206"/>
      <c r="GF115" s="206"/>
      <c r="GG115" s="206"/>
      <c r="GH115" s="206"/>
      <c r="GI115" s="206"/>
      <c r="GJ115" s="206"/>
      <c r="GK115" s="206"/>
      <c r="GL115" s="206"/>
      <c r="GM115" s="206"/>
      <c r="GN115" s="206"/>
      <c r="GO115" s="206"/>
      <c r="GP115" s="206"/>
      <c r="GQ115" s="206"/>
      <c r="GR115" s="206"/>
      <c r="GS115" s="206"/>
      <c r="GT115" s="206"/>
      <c r="GU115" s="206"/>
      <c r="GV115" s="206"/>
      <c r="GW115" s="206"/>
      <c r="GX115" s="206"/>
      <c r="GY115" s="206"/>
      <c r="GZ115" s="206"/>
      <c r="HA115" s="206"/>
      <c r="HB115" s="206"/>
      <c r="HC115" s="206"/>
      <c r="HD115" s="206"/>
      <c r="HE115" s="206"/>
      <c r="HF115" s="206"/>
      <c r="HG115" s="206"/>
      <c r="HH115" s="206"/>
      <c r="HI115" s="206"/>
      <c r="HJ115" s="206"/>
      <c r="HK115" s="206"/>
      <c r="HL115" s="206"/>
      <c r="HM115" s="206"/>
      <c r="HN115" s="206"/>
      <c r="HO115" s="206"/>
      <c r="HP115" s="206"/>
      <c r="HQ115" s="206"/>
      <c r="HR115" s="206"/>
    </row>
    <row r="116" spans="2:231" ht="15">
      <c r="B116" s="207"/>
      <c r="C116" s="300"/>
      <c r="D116" s="215" t="s">
        <v>81</v>
      </c>
      <c r="E116" s="216"/>
      <c r="F116" s="217">
        <v>13676931</v>
      </c>
      <c r="G116" s="220"/>
      <c r="H116" s="219">
        <v>13.676931</v>
      </c>
      <c r="I116" s="210"/>
      <c r="J116" s="219">
        <v>5.0890576052605496</v>
      </c>
      <c r="K116" s="207"/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  <c r="BI116" s="206"/>
      <c r="BJ116" s="206"/>
      <c r="BK116" s="206"/>
      <c r="BL116" s="206"/>
      <c r="BM116" s="206"/>
      <c r="BN116" s="206"/>
      <c r="BO116" s="206"/>
      <c r="BP116" s="206"/>
      <c r="BQ116" s="206"/>
      <c r="BR116" s="206"/>
      <c r="BS116" s="206"/>
      <c r="BT116" s="206"/>
      <c r="BU116" s="206"/>
      <c r="BV116" s="206"/>
      <c r="BW116" s="206"/>
      <c r="BX116" s="206"/>
      <c r="BY116" s="206"/>
      <c r="BZ116" s="206"/>
      <c r="CA116" s="206"/>
      <c r="CB116" s="206"/>
      <c r="CC116" s="206"/>
      <c r="CD116" s="206"/>
      <c r="CE116" s="206"/>
      <c r="CF116" s="206"/>
      <c r="CG116" s="206"/>
      <c r="CH116" s="206"/>
      <c r="CI116" s="206"/>
      <c r="CJ116" s="206"/>
      <c r="CK116" s="206"/>
      <c r="CL116" s="206"/>
      <c r="CM116" s="206"/>
      <c r="CN116" s="206"/>
      <c r="CO116" s="206"/>
      <c r="CP116" s="206"/>
      <c r="CQ116" s="206"/>
      <c r="CR116" s="206"/>
      <c r="CS116" s="206"/>
      <c r="CT116" s="206"/>
      <c r="CU116" s="206"/>
      <c r="CV116" s="206"/>
      <c r="CW116" s="206"/>
      <c r="CX116" s="206"/>
      <c r="CY116" s="206"/>
      <c r="CZ116" s="206"/>
      <c r="DA116" s="206"/>
      <c r="DB116" s="206"/>
      <c r="DC116" s="206"/>
      <c r="DD116" s="206"/>
      <c r="DE116" s="206"/>
      <c r="DF116" s="206"/>
      <c r="DG116" s="206"/>
      <c r="DH116" s="206"/>
      <c r="DI116" s="206"/>
      <c r="DJ116" s="206"/>
      <c r="DK116" s="206"/>
      <c r="DL116" s="206"/>
      <c r="DM116" s="206"/>
      <c r="DN116" s="206"/>
      <c r="DO116" s="206"/>
      <c r="DP116" s="206"/>
      <c r="DQ116" s="206"/>
      <c r="DR116" s="206"/>
      <c r="DS116" s="206"/>
      <c r="DT116" s="206"/>
      <c r="DU116" s="206"/>
      <c r="DV116" s="206"/>
      <c r="DW116" s="206"/>
      <c r="DX116" s="206"/>
      <c r="DY116" s="206"/>
      <c r="DZ116" s="206"/>
      <c r="EA116" s="206"/>
      <c r="EB116" s="206"/>
      <c r="EC116" s="206"/>
      <c r="ED116" s="206"/>
      <c r="EE116" s="206"/>
      <c r="EF116" s="206"/>
      <c r="EG116" s="206"/>
      <c r="EH116" s="206"/>
      <c r="EI116" s="206"/>
      <c r="EJ116" s="206"/>
      <c r="EK116" s="206"/>
      <c r="EL116" s="206"/>
      <c r="EM116" s="206"/>
      <c r="EN116" s="206"/>
      <c r="EO116" s="206"/>
      <c r="EP116" s="206"/>
      <c r="EQ116" s="206"/>
      <c r="ER116" s="206"/>
      <c r="ES116" s="206"/>
      <c r="ET116" s="206"/>
      <c r="EU116" s="206"/>
      <c r="EV116" s="206"/>
      <c r="EW116" s="206"/>
      <c r="EX116" s="206"/>
      <c r="EY116" s="206"/>
      <c r="EZ116" s="206"/>
      <c r="FA116" s="206"/>
      <c r="FB116" s="206"/>
      <c r="FC116" s="206"/>
      <c r="FD116" s="206"/>
      <c r="FE116" s="206"/>
      <c r="FF116" s="206"/>
      <c r="FG116" s="206"/>
      <c r="FH116" s="206"/>
      <c r="FI116" s="206"/>
      <c r="FJ116" s="206"/>
      <c r="FK116" s="206"/>
      <c r="FL116" s="206"/>
      <c r="FM116" s="206"/>
      <c r="FN116" s="206"/>
      <c r="FO116" s="206"/>
      <c r="FP116" s="206"/>
      <c r="FQ116" s="206"/>
      <c r="FR116" s="206"/>
      <c r="FS116" s="206"/>
      <c r="FT116" s="206"/>
      <c r="FU116" s="206"/>
      <c r="FV116" s="206"/>
      <c r="FW116" s="206"/>
      <c r="FX116" s="206"/>
      <c r="FY116" s="206"/>
      <c r="FZ116" s="206"/>
      <c r="GA116" s="206"/>
      <c r="GB116" s="206"/>
      <c r="GC116" s="206"/>
      <c r="GD116" s="206"/>
      <c r="GE116" s="206"/>
      <c r="GF116" s="206"/>
      <c r="GG116" s="206"/>
      <c r="GH116" s="206"/>
      <c r="GI116" s="206"/>
      <c r="GJ116" s="206"/>
      <c r="GK116" s="206"/>
      <c r="GL116" s="206"/>
      <c r="GM116" s="206"/>
      <c r="GN116" s="206"/>
      <c r="GO116" s="206"/>
      <c r="GP116" s="206"/>
      <c r="GQ116" s="206"/>
      <c r="GR116" s="206"/>
      <c r="GS116" s="206"/>
      <c r="GT116" s="206"/>
      <c r="GU116" s="206"/>
      <c r="GV116" s="206"/>
      <c r="GW116" s="206"/>
      <c r="GX116" s="206"/>
      <c r="GY116" s="206"/>
      <c r="GZ116" s="206"/>
      <c r="HA116" s="206"/>
      <c r="HB116" s="206"/>
      <c r="HC116" s="206"/>
      <c r="HD116" s="206"/>
      <c r="HE116" s="206"/>
      <c r="HF116" s="206"/>
      <c r="HG116" s="206"/>
      <c r="HH116" s="206"/>
      <c r="HI116" s="206"/>
      <c r="HJ116" s="206"/>
      <c r="HK116" s="206"/>
      <c r="HL116" s="206"/>
      <c r="HM116" s="206"/>
      <c r="HN116" s="206"/>
      <c r="HO116" s="206"/>
      <c r="HP116" s="206"/>
      <c r="HQ116" s="206"/>
      <c r="HR116" s="206"/>
    </row>
    <row r="117" spans="2:231" ht="15">
      <c r="B117" s="207"/>
      <c r="C117" s="300"/>
      <c r="D117" s="215" t="s">
        <v>82</v>
      </c>
      <c r="E117" s="216"/>
      <c r="F117" s="217">
        <v>13756687</v>
      </c>
      <c r="G117" s="220"/>
      <c r="H117" s="219">
        <v>13.756686999999999</v>
      </c>
      <c r="I117" s="210"/>
      <c r="J117" s="219">
        <v>4.8987384261430353</v>
      </c>
      <c r="K117" s="207"/>
      <c r="L117" s="206"/>
      <c r="M117" s="206"/>
      <c r="N117" s="206"/>
      <c r="O117" s="206"/>
      <c r="P117" s="206"/>
      <c r="Q117" s="206"/>
      <c r="R117" s="206"/>
      <c r="S117" s="206"/>
      <c r="T117" s="206"/>
      <c r="U117" s="206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  <c r="BI117" s="206"/>
      <c r="BJ117" s="206"/>
      <c r="BK117" s="206"/>
      <c r="BL117" s="206"/>
      <c r="BM117" s="206"/>
      <c r="BN117" s="206"/>
      <c r="BO117" s="206"/>
      <c r="BP117" s="206"/>
      <c r="BQ117" s="206"/>
      <c r="BR117" s="206"/>
      <c r="BS117" s="206"/>
      <c r="BT117" s="206"/>
      <c r="BU117" s="206"/>
      <c r="BV117" s="206"/>
      <c r="BW117" s="206"/>
      <c r="BX117" s="206"/>
      <c r="BY117" s="206"/>
      <c r="BZ117" s="206"/>
      <c r="CA117" s="206"/>
      <c r="CB117" s="206"/>
      <c r="CC117" s="206"/>
      <c r="CD117" s="206"/>
      <c r="CE117" s="206"/>
      <c r="CF117" s="206"/>
      <c r="CG117" s="206"/>
      <c r="CH117" s="206"/>
      <c r="CI117" s="206"/>
      <c r="CJ117" s="206"/>
      <c r="CK117" s="206"/>
      <c r="CL117" s="206"/>
      <c r="CM117" s="206"/>
      <c r="CN117" s="206"/>
      <c r="CO117" s="206"/>
      <c r="CP117" s="206"/>
      <c r="CQ117" s="206"/>
      <c r="CR117" s="206"/>
      <c r="CS117" s="206"/>
      <c r="CT117" s="206"/>
      <c r="CU117" s="206"/>
      <c r="CV117" s="206"/>
      <c r="CW117" s="206"/>
      <c r="CX117" s="206"/>
      <c r="CY117" s="206"/>
      <c r="CZ117" s="206"/>
      <c r="DA117" s="206"/>
      <c r="DB117" s="206"/>
      <c r="DC117" s="206"/>
      <c r="DD117" s="206"/>
      <c r="DE117" s="206"/>
      <c r="DF117" s="206"/>
      <c r="DG117" s="206"/>
      <c r="DH117" s="206"/>
      <c r="DI117" s="206"/>
      <c r="DJ117" s="206"/>
      <c r="DK117" s="206"/>
      <c r="DL117" s="206"/>
      <c r="DM117" s="206"/>
      <c r="DN117" s="206"/>
      <c r="DO117" s="206"/>
      <c r="DP117" s="206"/>
      <c r="DQ117" s="206"/>
      <c r="DR117" s="206"/>
      <c r="DS117" s="206"/>
      <c r="DT117" s="206"/>
      <c r="DU117" s="206"/>
      <c r="DV117" s="206"/>
      <c r="DW117" s="206"/>
      <c r="DX117" s="206"/>
      <c r="DY117" s="206"/>
      <c r="DZ117" s="206"/>
      <c r="EA117" s="206"/>
      <c r="EB117" s="206"/>
      <c r="EC117" s="206"/>
      <c r="ED117" s="206"/>
      <c r="EE117" s="206"/>
      <c r="EF117" s="206"/>
      <c r="EG117" s="206"/>
      <c r="EH117" s="206"/>
      <c r="EI117" s="206"/>
      <c r="EJ117" s="206"/>
      <c r="EK117" s="206"/>
      <c r="EL117" s="206"/>
      <c r="EM117" s="206"/>
      <c r="EN117" s="206"/>
      <c r="EO117" s="206"/>
      <c r="EP117" s="206"/>
      <c r="EQ117" s="206"/>
      <c r="ER117" s="206"/>
      <c r="ES117" s="206"/>
      <c r="ET117" s="206"/>
      <c r="EU117" s="206"/>
      <c r="EV117" s="206"/>
      <c r="EW117" s="206"/>
      <c r="EX117" s="206"/>
      <c r="EY117" s="206"/>
      <c r="EZ117" s="206"/>
      <c r="FA117" s="206"/>
      <c r="FB117" s="206"/>
      <c r="FC117" s="206"/>
      <c r="FD117" s="206"/>
      <c r="FE117" s="206"/>
      <c r="FF117" s="206"/>
      <c r="FG117" s="206"/>
      <c r="FH117" s="206"/>
      <c r="FI117" s="206"/>
      <c r="FJ117" s="206"/>
      <c r="FK117" s="206"/>
      <c r="FL117" s="206"/>
      <c r="FM117" s="206"/>
      <c r="FN117" s="206"/>
      <c r="FO117" s="206"/>
      <c r="FP117" s="206"/>
      <c r="FQ117" s="206"/>
      <c r="FR117" s="206"/>
      <c r="FS117" s="206"/>
      <c r="FT117" s="206"/>
      <c r="FU117" s="206"/>
      <c r="FV117" s="206"/>
      <c r="FW117" s="206"/>
      <c r="FX117" s="206"/>
      <c r="FY117" s="206"/>
      <c r="FZ117" s="206"/>
      <c r="GA117" s="206"/>
      <c r="GB117" s="206"/>
      <c r="GC117" s="206"/>
      <c r="GD117" s="206"/>
      <c r="GE117" s="206"/>
      <c r="GF117" s="206"/>
      <c r="GG117" s="206"/>
      <c r="GH117" s="206"/>
      <c r="GI117" s="206"/>
      <c r="GJ117" s="206"/>
      <c r="GK117" s="206"/>
      <c r="GL117" s="206"/>
      <c r="GM117" s="206"/>
      <c r="GN117" s="206"/>
      <c r="GO117" s="206"/>
      <c r="GP117" s="206"/>
      <c r="GQ117" s="206"/>
      <c r="GR117" s="206"/>
      <c r="GS117" s="206"/>
      <c r="GT117" s="206"/>
      <c r="GU117" s="206"/>
      <c r="GV117" s="206"/>
      <c r="GW117" s="206"/>
      <c r="GX117" s="206"/>
      <c r="GY117" s="206"/>
      <c r="GZ117" s="206"/>
      <c r="HA117" s="206"/>
      <c r="HB117" s="206"/>
      <c r="HC117" s="206"/>
      <c r="HD117" s="206"/>
      <c r="HE117" s="206"/>
      <c r="HF117" s="206"/>
      <c r="HG117" s="206"/>
      <c r="HH117" s="206"/>
      <c r="HI117" s="206"/>
      <c r="HJ117" s="206"/>
      <c r="HK117" s="206"/>
      <c r="HL117" s="206"/>
      <c r="HM117" s="206"/>
      <c r="HN117" s="206"/>
      <c r="HO117" s="206"/>
      <c r="HP117" s="206"/>
      <c r="HQ117" s="206"/>
      <c r="HR117" s="206"/>
    </row>
    <row r="118" spans="2:231" ht="15">
      <c r="B118" s="207"/>
      <c r="C118" s="300"/>
      <c r="D118" s="215" t="s">
        <v>83</v>
      </c>
      <c r="E118" s="216"/>
      <c r="F118" s="217">
        <v>13894328</v>
      </c>
      <c r="G118" s="220"/>
      <c r="H118" s="219">
        <v>13.894328</v>
      </c>
      <c r="I118" s="210"/>
      <c r="J118" s="219">
        <v>4.985658318360473</v>
      </c>
      <c r="K118" s="207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  <c r="BI118" s="206"/>
      <c r="BJ118" s="206"/>
      <c r="BK118" s="206"/>
      <c r="BL118" s="206"/>
      <c r="BM118" s="206"/>
      <c r="BN118" s="206"/>
      <c r="BO118" s="206"/>
      <c r="BP118" s="206"/>
      <c r="BQ118" s="206"/>
      <c r="BR118" s="206"/>
      <c r="BS118" s="206"/>
      <c r="BT118" s="206"/>
      <c r="BU118" s="206"/>
      <c r="BV118" s="206"/>
      <c r="BW118" s="206"/>
      <c r="BX118" s="206"/>
      <c r="BY118" s="206"/>
      <c r="BZ118" s="206"/>
      <c r="CA118" s="206"/>
      <c r="CB118" s="206"/>
      <c r="CC118" s="206"/>
      <c r="CD118" s="206"/>
      <c r="CE118" s="206"/>
      <c r="CF118" s="206"/>
      <c r="CG118" s="206"/>
      <c r="CH118" s="206"/>
      <c r="CI118" s="206"/>
      <c r="CJ118" s="206"/>
      <c r="CK118" s="206"/>
      <c r="CL118" s="206"/>
      <c r="CM118" s="206"/>
      <c r="CN118" s="206"/>
      <c r="CO118" s="206"/>
      <c r="CP118" s="206"/>
      <c r="CQ118" s="206"/>
      <c r="CR118" s="206"/>
      <c r="CS118" s="206"/>
      <c r="CT118" s="206"/>
      <c r="CU118" s="206"/>
      <c r="CV118" s="206"/>
      <c r="CW118" s="206"/>
      <c r="CX118" s="206"/>
      <c r="CY118" s="206"/>
      <c r="CZ118" s="206"/>
      <c r="DA118" s="206"/>
      <c r="DB118" s="206"/>
      <c r="DC118" s="206"/>
      <c r="DD118" s="206"/>
      <c r="DE118" s="206"/>
      <c r="DF118" s="206"/>
      <c r="DG118" s="206"/>
      <c r="DH118" s="206"/>
      <c r="DI118" s="206"/>
      <c r="DJ118" s="206"/>
      <c r="DK118" s="206"/>
      <c r="DL118" s="206"/>
      <c r="DM118" s="206"/>
      <c r="DN118" s="206"/>
      <c r="DO118" s="206"/>
      <c r="DP118" s="206"/>
      <c r="DQ118" s="206"/>
      <c r="DR118" s="206"/>
      <c r="DS118" s="206"/>
      <c r="DT118" s="206"/>
      <c r="DU118" s="206"/>
      <c r="DV118" s="206"/>
      <c r="DW118" s="206"/>
      <c r="DX118" s="206"/>
      <c r="DY118" s="206"/>
      <c r="DZ118" s="206"/>
      <c r="EA118" s="206"/>
      <c r="EB118" s="206"/>
      <c r="EC118" s="206"/>
      <c r="ED118" s="206"/>
      <c r="EE118" s="206"/>
      <c r="EF118" s="206"/>
      <c r="EG118" s="206"/>
      <c r="EH118" s="206"/>
      <c r="EI118" s="206"/>
      <c r="EJ118" s="206"/>
      <c r="EK118" s="206"/>
      <c r="EL118" s="206"/>
      <c r="EM118" s="206"/>
      <c r="EN118" s="206"/>
      <c r="EO118" s="206"/>
      <c r="EP118" s="206"/>
      <c r="EQ118" s="206"/>
      <c r="ER118" s="206"/>
      <c r="ES118" s="206"/>
      <c r="ET118" s="206"/>
      <c r="EU118" s="206"/>
      <c r="EV118" s="206"/>
      <c r="EW118" s="206"/>
      <c r="EX118" s="206"/>
      <c r="EY118" s="206"/>
      <c r="EZ118" s="206"/>
      <c r="FA118" s="206"/>
      <c r="FB118" s="206"/>
      <c r="FC118" s="206"/>
      <c r="FD118" s="206"/>
      <c r="FE118" s="206"/>
      <c r="FF118" s="206"/>
      <c r="FG118" s="206"/>
      <c r="FH118" s="206"/>
      <c r="FI118" s="206"/>
      <c r="FJ118" s="206"/>
      <c r="FK118" s="206"/>
      <c r="FL118" s="206"/>
      <c r="FM118" s="206"/>
      <c r="FN118" s="206"/>
      <c r="FO118" s="206"/>
      <c r="FP118" s="206"/>
      <c r="FQ118" s="206"/>
      <c r="FR118" s="206"/>
      <c r="FS118" s="206"/>
      <c r="FT118" s="206"/>
      <c r="FU118" s="206"/>
      <c r="FV118" s="206"/>
      <c r="FW118" s="206"/>
      <c r="FX118" s="206"/>
      <c r="FY118" s="206"/>
      <c r="FZ118" s="206"/>
      <c r="GA118" s="206"/>
      <c r="GB118" s="206"/>
      <c r="GC118" s="206"/>
      <c r="GD118" s="206"/>
      <c r="GE118" s="206"/>
      <c r="GF118" s="206"/>
      <c r="GG118" s="206"/>
      <c r="GH118" s="206"/>
      <c r="GI118" s="206"/>
      <c r="GJ118" s="206"/>
      <c r="GK118" s="206"/>
      <c r="GL118" s="206"/>
      <c r="GM118" s="206"/>
      <c r="GN118" s="206"/>
      <c r="GO118" s="206"/>
      <c r="GP118" s="206"/>
      <c r="GQ118" s="206"/>
      <c r="GR118" s="206"/>
      <c r="GS118" s="206"/>
      <c r="GT118" s="206"/>
      <c r="GU118" s="206"/>
      <c r="GV118" s="206"/>
      <c r="GW118" s="206"/>
      <c r="GX118" s="206"/>
      <c r="GY118" s="206"/>
      <c r="GZ118" s="206"/>
      <c r="HA118" s="206"/>
      <c r="HB118" s="206"/>
      <c r="HC118" s="206"/>
      <c r="HD118" s="206"/>
      <c r="HE118" s="206"/>
      <c r="HF118" s="206"/>
      <c r="HG118" s="206"/>
      <c r="HH118" s="206"/>
      <c r="HI118" s="206"/>
      <c r="HJ118" s="206"/>
      <c r="HK118" s="206"/>
      <c r="HL118" s="206"/>
      <c r="HM118" s="206"/>
      <c r="HN118" s="206"/>
      <c r="HO118" s="206"/>
      <c r="HP118" s="206"/>
      <c r="HQ118" s="206"/>
      <c r="HR118" s="206"/>
    </row>
    <row r="119" spans="2:231" ht="15">
      <c r="B119" s="207"/>
      <c r="C119" s="300"/>
      <c r="D119" s="215" t="s">
        <v>84</v>
      </c>
      <c r="E119" s="216"/>
      <c r="F119" s="217">
        <v>13981314</v>
      </c>
      <c r="G119" s="220"/>
      <c r="H119" s="219">
        <v>13.981313999999999</v>
      </c>
      <c r="I119" s="210"/>
      <c r="J119" s="219">
        <v>4.908411858428674</v>
      </c>
      <c r="K119" s="207"/>
      <c r="L119" s="206"/>
      <c r="M119" s="206"/>
      <c r="N119" s="206"/>
      <c r="O119" s="206"/>
      <c r="P119" s="206"/>
      <c r="Q119" s="206"/>
      <c r="R119" s="206"/>
      <c r="S119" s="206"/>
      <c r="T119" s="206"/>
      <c r="U119" s="206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  <c r="BI119" s="206"/>
      <c r="BJ119" s="206"/>
      <c r="BK119" s="206"/>
      <c r="BL119" s="206"/>
      <c r="BM119" s="206"/>
      <c r="BN119" s="206"/>
      <c r="BO119" s="206"/>
      <c r="BP119" s="206"/>
      <c r="BQ119" s="206"/>
      <c r="BR119" s="206"/>
      <c r="BS119" s="206"/>
      <c r="BT119" s="206"/>
      <c r="BU119" s="206"/>
      <c r="BV119" s="206"/>
      <c r="BW119" s="206"/>
      <c r="BX119" s="206"/>
      <c r="BY119" s="206"/>
      <c r="BZ119" s="206"/>
      <c r="CA119" s="206"/>
      <c r="CB119" s="206"/>
      <c r="CC119" s="206"/>
      <c r="CD119" s="206"/>
      <c r="CE119" s="206"/>
      <c r="CF119" s="206"/>
      <c r="CG119" s="206"/>
      <c r="CH119" s="206"/>
      <c r="CI119" s="206"/>
      <c r="CJ119" s="206"/>
      <c r="CK119" s="206"/>
      <c r="CL119" s="206"/>
      <c r="CM119" s="206"/>
      <c r="CN119" s="206"/>
      <c r="CO119" s="206"/>
      <c r="CP119" s="206"/>
      <c r="CQ119" s="206"/>
      <c r="CR119" s="206"/>
      <c r="CS119" s="206"/>
      <c r="CT119" s="206"/>
      <c r="CU119" s="206"/>
      <c r="CV119" s="206"/>
      <c r="CW119" s="206"/>
      <c r="CX119" s="206"/>
      <c r="CY119" s="206"/>
      <c r="CZ119" s="206"/>
      <c r="DA119" s="206"/>
      <c r="DB119" s="206"/>
      <c r="DC119" s="206"/>
      <c r="DD119" s="206"/>
      <c r="DE119" s="206"/>
      <c r="DF119" s="206"/>
      <c r="DG119" s="206"/>
      <c r="DH119" s="206"/>
      <c r="DI119" s="206"/>
      <c r="DJ119" s="206"/>
      <c r="DK119" s="206"/>
      <c r="DL119" s="206"/>
      <c r="DM119" s="206"/>
      <c r="DN119" s="206"/>
      <c r="DO119" s="206"/>
      <c r="DP119" s="206"/>
      <c r="DQ119" s="206"/>
      <c r="DR119" s="206"/>
      <c r="DS119" s="206"/>
      <c r="DT119" s="206"/>
      <c r="DU119" s="206"/>
      <c r="DV119" s="206"/>
      <c r="DW119" s="206"/>
      <c r="DX119" s="206"/>
      <c r="DY119" s="206"/>
      <c r="DZ119" s="206"/>
      <c r="EA119" s="206"/>
      <c r="EB119" s="206"/>
      <c r="EC119" s="206"/>
      <c r="ED119" s="206"/>
      <c r="EE119" s="206"/>
      <c r="EF119" s="206"/>
      <c r="EG119" s="206"/>
      <c r="EH119" s="206"/>
      <c r="EI119" s="206"/>
      <c r="EJ119" s="206"/>
      <c r="EK119" s="206"/>
      <c r="EL119" s="206"/>
      <c r="EM119" s="206"/>
      <c r="EN119" s="206"/>
      <c r="EO119" s="206"/>
      <c r="EP119" s="206"/>
      <c r="EQ119" s="206"/>
      <c r="ER119" s="206"/>
      <c r="ES119" s="206"/>
      <c r="ET119" s="206"/>
      <c r="EU119" s="206"/>
      <c r="EV119" s="206"/>
      <c r="EW119" s="206"/>
      <c r="EX119" s="206"/>
      <c r="EY119" s="206"/>
      <c r="EZ119" s="206"/>
      <c r="FA119" s="206"/>
      <c r="FB119" s="206"/>
      <c r="FC119" s="206"/>
      <c r="FD119" s="206"/>
      <c r="FE119" s="206"/>
      <c r="FF119" s="206"/>
      <c r="FG119" s="206"/>
      <c r="FH119" s="206"/>
      <c r="FI119" s="206"/>
      <c r="FJ119" s="206"/>
      <c r="FK119" s="206"/>
      <c r="FL119" s="206"/>
      <c r="FM119" s="206"/>
      <c r="FN119" s="206"/>
      <c r="FO119" s="206"/>
      <c r="FP119" s="206"/>
      <c r="FQ119" s="206"/>
      <c r="FR119" s="206"/>
      <c r="FS119" s="206"/>
      <c r="FT119" s="206"/>
      <c r="FU119" s="206"/>
      <c r="FV119" s="206"/>
      <c r="FW119" s="206"/>
      <c r="FX119" s="206"/>
      <c r="FY119" s="206"/>
      <c r="FZ119" s="206"/>
      <c r="GA119" s="206"/>
      <c r="GB119" s="206"/>
      <c r="GC119" s="206"/>
      <c r="GD119" s="206"/>
      <c r="GE119" s="206"/>
      <c r="GF119" s="206"/>
      <c r="GG119" s="206"/>
      <c r="GH119" s="206"/>
      <c r="GI119" s="206"/>
      <c r="GJ119" s="206"/>
      <c r="GK119" s="206"/>
      <c r="GL119" s="206"/>
      <c r="GM119" s="206"/>
      <c r="GN119" s="206"/>
      <c r="GO119" s="206"/>
      <c r="GP119" s="206"/>
      <c r="GQ119" s="206"/>
      <c r="GR119" s="206"/>
      <c r="GS119" s="206"/>
      <c r="GT119" s="206"/>
      <c r="GU119" s="206"/>
      <c r="GV119" s="206"/>
      <c r="GW119" s="206"/>
      <c r="GX119" s="206"/>
      <c r="GY119" s="206"/>
      <c r="GZ119" s="206"/>
      <c r="HA119" s="206"/>
      <c r="HB119" s="206"/>
      <c r="HC119" s="206"/>
      <c r="HD119" s="206"/>
      <c r="HE119" s="206"/>
      <c r="HF119" s="206"/>
      <c r="HG119" s="206"/>
      <c r="HH119" s="206"/>
      <c r="HI119" s="206"/>
      <c r="HJ119" s="206"/>
      <c r="HK119" s="206"/>
      <c r="HL119" s="206"/>
      <c r="HM119" s="206"/>
      <c r="HN119" s="206"/>
      <c r="HO119" s="206"/>
      <c r="HP119" s="206"/>
      <c r="HQ119" s="206"/>
      <c r="HR119" s="206"/>
    </row>
    <row r="120" spans="2:231" ht="15">
      <c r="B120" s="207"/>
      <c r="C120" s="301"/>
      <c r="D120" s="215" t="s">
        <v>85</v>
      </c>
      <c r="E120" s="216"/>
      <c r="F120" s="217">
        <v>13678492</v>
      </c>
      <c r="G120" s="220"/>
      <c r="H120" s="219">
        <v>13.678492</v>
      </c>
      <c r="I120" s="210"/>
      <c r="J120" s="219">
        <v>4.7232242078188946</v>
      </c>
      <c r="K120" s="207"/>
      <c r="L120" s="206"/>
      <c r="M120" s="206"/>
      <c r="N120" s="206"/>
      <c r="O120" s="206"/>
      <c r="P120" s="206"/>
      <c r="Q120" s="206"/>
      <c r="R120" s="206"/>
      <c r="S120" s="206"/>
      <c r="T120" s="206"/>
      <c r="U120" s="206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  <c r="BI120" s="206"/>
      <c r="BJ120" s="206"/>
      <c r="BK120" s="206"/>
      <c r="BL120" s="206"/>
      <c r="BM120" s="206"/>
      <c r="BN120" s="206"/>
      <c r="BO120" s="206"/>
      <c r="BP120" s="206"/>
      <c r="BQ120" s="206"/>
      <c r="BR120" s="206"/>
      <c r="BS120" s="206"/>
      <c r="BT120" s="206"/>
      <c r="BU120" s="206"/>
      <c r="BV120" s="206"/>
      <c r="BW120" s="206"/>
      <c r="BX120" s="206"/>
      <c r="BY120" s="206"/>
      <c r="BZ120" s="206"/>
      <c r="CA120" s="206"/>
      <c r="CB120" s="206"/>
      <c r="CC120" s="206"/>
      <c r="CD120" s="206"/>
      <c r="CE120" s="206"/>
      <c r="CF120" s="206"/>
      <c r="CG120" s="206"/>
      <c r="CH120" s="206"/>
      <c r="CI120" s="206"/>
      <c r="CJ120" s="206"/>
      <c r="CK120" s="206"/>
      <c r="CL120" s="206"/>
      <c r="CM120" s="206"/>
      <c r="CN120" s="206"/>
      <c r="CO120" s="206"/>
      <c r="CP120" s="206"/>
      <c r="CQ120" s="206"/>
      <c r="CR120" s="206"/>
      <c r="CS120" s="206"/>
      <c r="CT120" s="206"/>
      <c r="CU120" s="206"/>
      <c r="CV120" s="206"/>
      <c r="CW120" s="206"/>
      <c r="CX120" s="206"/>
      <c r="CY120" s="206"/>
      <c r="CZ120" s="206"/>
      <c r="DA120" s="206"/>
      <c r="DB120" s="206"/>
      <c r="DC120" s="206"/>
      <c r="DD120" s="206"/>
      <c r="DE120" s="206"/>
      <c r="DF120" s="206"/>
      <c r="DG120" s="206"/>
      <c r="DH120" s="206"/>
      <c r="DI120" s="206"/>
      <c r="DJ120" s="206"/>
      <c r="DK120" s="206"/>
      <c r="DL120" s="206"/>
      <c r="DM120" s="206"/>
      <c r="DN120" s="206"/>
      <c r="DO120" s="206"/>
      <c r="DP120" s="206"/>
      <c r="DQ120" s="206"/>
      <c r="DR120" s="206"/>
      <c r="DS120" s="206"/>
      <c r="DT120" s="206"/>
      <c r="DU120" s="206"/>
      <c r="DV120" s="206"/>
      <c r="DW120" s="206"/>
      <c r="DX120" s="206"/>
      <c r="DY120" s="206"/>
      <c r="DZ120" s="206"/>
      <c r="EA120" s="206"/>
      <c r="EB120" s="206"/>
      <c r="EC120" s="206"/>
      <c r="ED120" s="206"/>
      <c r="EE120" s="206"/>
      <c r="EF120" s="206"/>
      <c r="EG120" s="206"/>
      <c r="EH120" s="206"/>
      <c r="EI120" s="206"/>
      <c r="EJ120" s="206"/>
      <c r="EK120" s="206"/>
      <c r="EL120" s="206"/>
      <c r="EM120" s="206"/>
      <c r="EN120" s="206"/>
      <c r="EO120" s="206"/>
      <c r="EP120" s="206"/>
      <c r="EQ120" s="206"/>
      <c r="ER120" s="206"/>
      <c r="ES120" s="206"/>
      <c r="ET120" s="206"/>
      <c r="EU120" s="206"/>
      <c r="EV120" s="206"/>
      <c r="EW120" s="206"/>
      <c r="EX120" s="206"/>
      <c r="EY120" s="206"/>
      <c r="EZ120" s="206"/>
      <c r="FA120" s="206"/>
      <c r="FB120" s="206"/>
      <c r="FC120" s="206"/>
      <c r="FD120" s="206"/>
      <c r="FE120" s="206"/>
      <c r="FF120" s="206"/>
      <c r="FG120" s="206"/>
      <c r="FH120" s="206"/>
      <c r="FI120" s="206"/>
      <c r="FJ120" s="206"/>
      <c r="FK120" s="206"/>
      <c r="FL120" s="206"/>
      <c r="FM120" s="206"/>
      <c r="FN120" s="206"/>
      <c r="FO120" s="206"/>
      <c r="FP120" s="206"/>
      <c r="FQ120" s="206"/>
      <c r="FR120" s="206"/>
      <c r="FS120" s="206"/>
      <c r="FT120" s="206"/>
      <c r="FU120" s="206"/>
      <c r="FV120" s="206"/>
      <c r="FW120" s="206"/>
      <c r="FX120" s="206"/>
      <c r="FY120" s="206"/>
      <c r="FZ120" s="206"/>
      <c r="GA120" s="206"/>
      <c r="GB120" s="206"/>
      <c r="GC120" s="206"/>
      <c r="GD120" s="206"/>
      <c r="GE120" s="206"/>
      <c r="GF120" s="206"/>
      <c r="GG120" s="206"/>
      <c r="GH120" s="206"/>
      <c r="GI120" s="206"/>
      <c r="GJ120" s="206"/>
      <c r="GK120" s="206"/>
      <c r="GL120" s="206"/>
      <c r="GM120" s="206"/>
      <c r="GN120" s="206"/>
      <c r="GO120" s="206"/>
      <c r="GP120" s="206"/>
      <c r="GQ120" s="206"/>
      <c r="GR120" s="206"/>
      <c r="GS120" s="206"/>
      <c r="GT120" s="206"/>
      <c r="GU120" s="206"/>
      <c r="GV120" s="206"/>
      <c r="GW120" s="206"/>
      <c r="GX120" s="206"/>
      <c r="GY120" s="206"/>
      <c r="GZ120" s="206"/>
      <c r="HA120" s="206"/>
      <c r="HB120" s="206"/>
      <c r="HC120" s="206"/>
      <c r="HD120" s="206"/>
      <c r="HE120" s="206"/>
      <c r="HF120" s="206"/>
      <c r="HG120" s="206"/>
      <c r="HH120" s="206"/>
      <c r="HI120" s="206"/>
      <c r="HJ120" s="206"/>
      <c r="HK120" s="206"/>
      <c r="HL120" s="206"/>
      <c r="HM120" s="206"/>
      <c r="HN120" s="206"/>
      <c r="HO120" s="206"/>
      <c r="HP120" s="206"/>
      <c r="HQ120" s="206"/>
      <c r="HR120" s="206"/>
    </row>
    <row r="121" spans="2:231">
      <c r="B121" s="207"/>
      <c r="C121" s="265" t="s">
        <v>88</v>
      </c>
      <c r="D121" s="215" t="s">
        <v>74</v>
      </c>
      <c r="E121" s="221"/>
      <c r="F121" s="217">
        <v>13794601</v>
      </c>
      <c r="G121" s="220"/>
      <c r="H121" s="219">
        <v>13.794601</v>
      </c>
      <c r="I121" s="210"/>
      <c r="J121" s="219">
        <v>4.7068673220491561</v>
      </c>
      <c r="K121" s="222"/>
      <c r="L121" s="223"/>
      <c r="M121" s="224"/>
      <c r="N121" s="224"/>
      <c r="O121" s="223"/>
      <c r="P121" s="223"/>
      <c r="Q121" s="223"/>
      <c r="R121" s="223"/>
      <c r="S121" s="223"/>
      <c r="T121" s="224"/>
      <c r="U121" s="224"/>
      <c r="V121" s="223"/>
      <c r="W121" s="223"/>
      <c r="X121" s="223"/>
      <c r="Y121" s="223"/>
      <c r="Z121" s="223"/>
      <c r="AA121" s="224"/>
      <c r="AB121" s="224"/>
      <c r="AC121" s="223"/>
      <c r="AD121" s="223"/>
      <c r="AE121" s="223"/>
      <c r="AF121" s="223"/>
      <c r="AG121" s="223"/>
      <c r="AH121" s="224"/>
      <c r="AI121" s="224"/>
      <c r="AJ121" s="223"/>
      <c r="AK121" s="223"/>
      <c r="AL121" s="223"/>
      <c r="AM121" s="223"/>
      <c r="AN121" s="223"/>
      <c r="AO121" s="224"/>
      <c r="AP121" s="224"/>
      <c r="AQ121" s="223"/>
      <c r="AR121" s="223"/>
      <c r="AS121" s="223"/>
      <c r="AT121" s="223"/>
      <c r="AU121" s="223"/>
      <c r="AV121" s="224"/>
      <c r="AW121" s="224"/>
      <c r="AX121" s="223"/>
      <c r="AY121" s="223"/>
      <c r="AZ121" s="223"/>
      <c r="BA121" s="223"/>
      <c r="BB121" s="223"/>
      <c r="BC121" s="224"/>
      <c r="BD121" s="224"/>
      <c r="BE121" s="223"/>
      <c r="BF121" s="223"/>
      <c r="BG121" s="223"/>
      <c r="BH121" s="223"/>
      <c r="BI121" s="223"/>
      <c r="BJ121" s="224"/>
      <c r="BK121" s="224"/>
      <c r="BL121" s="223"/>
      <c r="BM121" s="223"/>
      <c r="BN121" s="223"/>
      <c r="BO121" s="223"/>
      <c r="BP121" s="223"/>
      <c r="BQ121" s="224"/>
      <c r="BR121" s="224"/>
      <c r="BS121" s="223"/>
      <c r="BT121" s="223"/>
      <c r="BU121" s="223"/>
      <c r="BV121" s="223"/>
      <c r="BW121" s="223"/>
      <c r="BX121" s="224"/>
      <c r="BY121" s="224"/>
      <c r="BZ121" s="223"/>
      <c r="CA121" s="223"/>
      <c r="CB121" s="223"/>
      <c r="CC121" s="223"/>
      <c r="CD121" s="223"/>
      <c r="CE121" s="224"/>
      <c r="CF121" s="224"/>
      <c r="CG121" s="223"/>
      <c r="CH121" s="223"/>
      <c r="CI121" s="223"/>
      <c r="CJ121" s="223"/>
      <c r="CK121" s="223"/>
      <c r="CL121" s="224"/>
      <c r="CM121" s="224"/>
      <c r="CN121" s="223"/>
      <c r="CO121" s="223"/>
      <c r="CP121" s="223"/>
      <c r="CQ121" s="223"/>
      <c r="CR121" s="223"/>
      <c r="CS121" s="224"/>
      <c r="CT121" s="224"/>
      <c r="CU121" s="223"/>
      <c r="CV121" s="223"/>
      <c r="CW121" s="223"/>
      <c r="CX121" s="223"/>
      <c r="CY121" s="223"/>
      <c r="CZ121" s="224"/>
      <c r="DA121" s="224"/>
      <c r="DB121" s="223"/>
      <c r="DC121" s="223"/>
      <c r="DD121" s="223"/>
      <c r="DE121" s="223"/>
      <c r="DF121" s="223"/>
      <c r="DG121" s="224"/>
      <c r="DH121" s="224"/>
      <c r="DI121" s="223"/>
      <c r="DJ121" s="223"/>
      <c r="DK121" s="223"/>
      <c r="DL121" s="223"/>
      <c r="DM121" s="223"/>
      <c r="DN121" s="224"/>
      <c r="DO121" s="224"/>
      <c r="DP121" s="223"/>
      <c r="DQ121" s="223"/>
      <c r="DR121" s="223"/>
      <c r="DS121" s="223"/>
      <c r="DT121" s="223"/>
      <c r="DU121" s="224"/>
      <c r="DV121" s="224"/>
      <c r="DW121" s="223"/>
      <c r="DX121" s="223"/>
      <c r="DY121" s="223"/>
      <c r="DZ121" s="223"/>
      <c r="EA121" s="223"/>
      <c r="EB121" s="224"/>
      <c r="EC121" s="224"/>
      <c r="ED121" s="223"/>
      <c r="EE121" s="223"/>
      <c r="EF121" s="223"/>
      <c r="EG121" s="223"/>
      <c r="EH121" s="223"/>
      <c r="EI121" s="224"/>
      <c r="EJ121" s="224"/>
      <c r="EK121" s="223"/>
      <c r="EL121" s="223"/>
      <c r="EM121" s="223"/>
      <c r="EN121" s="223"/>
      <c r="EO121" s="223"/>
      <c r="EP121" s="224"/>
      <c r="EQ121" s="224"/>
      <c r="ER121" s="223"/>
      <c r="ES121" s="223"/>
      <c r="ET121" s="223"/>
      <c r="EU121" s="223"/>
      <c r="EV121" s="223"/>
      <c r="EW121" s="224"/>
      <c r="EX121" s="224"/>
      <c r="EY121" s="223"/>
      <c r="EZ121" s="223"/>
      <c r="FA121" s="223"/>
      <c r="FB121" s="223"/>
      <c r="FC121" s="223"/>
      <c r="FD121" s="224"/>
      <c r="FE121" s="224"/>
      <c r="FF121" s="223"/>
      <c r="FG121" s="223"/>
      <c r="FH121" s="223"/>
      <c r="FI121" s="223"/>
      <c r="FJ121" s="223"/>
      <c r="FK121" s="224"/>
      <c r="FL121" s="224"/>
      <c r="FM121" s="223"/>
      <c r="FN121" s="223"/>
      <c r="FO121" s="223"/>
      <c r="FP121" s="223"/>
      <c r="FQ121" s="223"/>
      <c r="FR121" s="224"/>
      <c r="FS121" s="224"/>
      <c r="FT121" s="223"/>
      <c r="FU121" s="223"/>
      <c r="FV121" s="223"/>
      <c r="FW121" s="223"/>
      <c r="FX121" s="223"/>
      <c r="FY121" s="224"/>
      <c r="FZ121" s="224"/>
      <c r="GA121" s="223"/>
      <c r="GB121" s="223"/>
      <c r="GC121" s="223"/>
      <c r="GD121" s="223"/>
      <c r="GE121" s="223"/>
      <c r="GF121" s="224"/>
      <c r="GG121" s="224"/>
      <c r="GH121" s="223"/>
      <c r="GI121" s="223"/>
      <c r="GJ121" s="223"/>
      <c r="GK121" s="223"/>
      <c r="GL121" s="223"/>
      <c r="GM121" s="224"/>
      <c r="GN121" s="224"/>
      <c r="GO121" s="223"/>
      <c r="GP121" s="223"/>
      <c r="GQ121" s="223"/>
      <c r="GR121" s="223"/>
      <c r="GS121" s="223"/>
      <c r="GT121" s="224"/>
      <c r="GU121" s="224"/>
      <c r="GV121" s="223"/>
      <c r="GW121" s="223"/>
      <c r="GX121" s="223"/>
      <c r="GY121" s="223"/>
      <c r="GZ121" s="223"/>
      <c r="HA121" s="224"/>
      <c r="HB121" s="224"/>
      <c r="HC121" s="223"/>
      <c r="HD121" s="223"/>
      <c r="HE121" s="223"/>
      <c r="HF121" s="223"/>
      <c r="HG121" s="223"/>
      <c r="HH121" s="224"/>
      <c r="HI121" s="224"/>
      <c r="HJ121" s="223"/>
      <c r="HK121" s="223"/>
      <c r="HL121" s="223"/>
      <c r="HM121" s="223"/>
      <c r="HN121" s="223"/>
      <c r="HO121" s="224"/>
      <c r="HP121" s="224"/>
      <c r="HQ121" s="223"/>
      <c r="HR121" s="223"/>
      <c r="HS121" s="8"/>
      <c r="HT121" s="7"/>
      <c r="HU121" s="7"/>
      <c r="HV121" s="8"/>
      <c r="HW121" s="8"/>
    </row>
    <row r="122" spans="2:231">
      <c r="B122" s="207"/>
      <c r="C122" s="300"/>
      <c r="D122" s="215" t="s">
        <v>75</v>
      </c>
      <c r="E122" s="221"/>
      <c r="F122" s="217">
        <v>13908701</v>
      </c>
      <c r="G122" s="220"/>
      <c r="H122" s="219">
        <v>13.908701000000001</v>
      </c>
      <c r="I122" s="210"/>
      <c r="J122" s="219">
        <v>4.6925301188495387</v>
      </c>
      <c r="K122" s="222"/>
      <c r="L122" s="223"/>
      <c r="M122" s="224"/>
      <c r="N122" s="224"/>
      <c r="O122" s="223"/>
      <c r="P122" s="223"/>
      <c r="Q122" s="223"/>
      <c r="R122" s="223"/>
      <c r="S122" s="223"/>
      <c r="T122" s="224"/>
      <c r="U122" s="224"/>
      <c r="V122" s="223"/>
      <c r="W122" s="223"/>
      <c r="X122" s="223"/>
      <c r="Y122" s="223"/>
      <c r="Z122" s="223"/>
      <c r="AA122" s="224"/>
      <c r="AB122" s="224"/>
      <c r="AC122" s="223"/>
      <c r="AD122" s="223"/>
      <c r="AE122" s="223"/>
      <c r="AF122" s="223"/>
      <c r="AG122" s="223"/>
      <c r="AH122" s="224"/>
      <c r="AI122" s="224"/>
      <c r="AJ122" s="223"/>
      <c r="AK122" s="223"/>
      <c r="AL122" s="223"/>
      <c r="AM122" s="223"/>
      <c r="AN122" s="223"/>
      <c r="AO122" s="224"/>
      <c r="AP122" s="224"/>
      <c r="AQ122" s="223"/>
      <c r="AR122" s="223"/>
      <c r="AS122" s="223"/>
      <c r="AT122" s="223"/>
      <c r="AU122" s="223"/>
      <c r="AV122" s="224"/>
      <c r="AW122" s="224"/>
      <c r="AX122" s="223"/>
      <c r="AY122" s="223"/>
      <c r="AZ122" s="223"/>
      <c r="BA122" s="223"/>
      <c r="BB122" s="223"/>
      <c r="BC122" s="224"/>
      <c r="BD122" s="224"/>
      <c r="BE122" s="223"/>
      <c r="BF122" s="223"/>
      <c r="BG122" s="223"/>
      <c r="BH122" s="223"/>
      <c r="BI122" s="223"/>
      <c r="BJ122" s="224"/>
      <c r="BK122" s="224"/>
      <c r="BL122" s="223"/>
      <c r="BM122" s="223"/>
      <c r="BN122" s="223"/>
      <c r="BO122" s="223"/>
      <c r="BP122" s="223"/>
      <c r="BQ122" s="224"/>
      <c r="BR122" s="224"/>
      <c r="BS122" s="223"/>
      <c r="BT122" s="223"/>
      <c r="BU122" s="223"/>
      <c r="BV122" s="223"/>
      <c r="BW122" s="223"/>
      <c r="BX122" s="224"/>
      <c r="BY122" s="224"/>
      <c r="BZ122" s="223"/>
      <c r="CA122" s="223"/>
      <c r="CB122" s="223"/>
      <c r="CC122" s="223"/>
      <c r="CD122" s="223"/>
      <c r="CE122" s="224"/>
      <c r="CF122" s="224"/>
      <c r="CG122" s="223"/>
      <c r="CH122" s="223"/>
      <c r="CI122" s="223"/>
      <c r="CJ122" s="223"/>
      <c r="CK122" s="223"/>
      <c r="CL122" s="224"/>
      <c r="CM122" s="224"/>
      <c r="CN122" s="223"/>
      <c r="CO122" s="223"/>
      <c r="CP122" s="223"/>
      <c r="CQ122" s="223"/>
      <c r="CR122" s="223"/>
      <c r="CS122" s="224"/>
      <c r="CT122" s="224"/>
      <c r="CU122" s="223"/>
      <c r="CV122" s="223"/>
      <c r="CW122" s="223"/>
      <c r="CX122" s="223"/>
      <c r="CY122" s="223"/>
      <c r="CZ122" s="224"/>
      <c r="DA122" s="224"/>
      <c r="DB122" s="223"/>
      <c r="DC122" s="223"/>
      <c r="DD122" s="223"/>
      <c r="DE122" s="223"/>
      <c r="DF122" s="223"/>
      <c r="DG122" s="224"/>
      <c r="DH122" s="224"/>
      <c r="DI122" s="223"/>
      <c r="DJ122" s="223"/>
      <c r="DK122" s="223"/>
      <c r="DL122" s="223"/>
      <c r="DM122" s="223"/>
      <c r="DN122" s="224"/>
      <c r="DO122" s="224"/>
      <c r="DP122" s="223"/>
      <c r="DQ122" s="223"/>
      <c r="DR122" s="223"/>
      <c r="DS122" s="223"/>
      <c r="DT122" s="223"/>
      <c r="DU122" s="224"/>
      <c r="DV122" s="224"/>
      <c r="DW122" s="223"/>
      <c r="DX122" s="223"/>
      <c r="DY122" s="223"/>
      <c r="DZ122" s="223"/>
      <c r="EA122" s="223"/>
      <c r="EB122" s="224"/>
      <c r="EC122" s="224"/>
      <c r="ED122" s="223"/>
      <c r="EE122" s="223"/>
      <c r="EF122" s="223"/>
      <c r="EG122" s="223"/>
      <c r="EH122" s="223"/>
      <c r="EI122" s="224"/>
      <c r="EJ122" s="224"/>
      <c r="EK122" s="223"/>
      <c r="EL122" s="223"/>
      <c r="EM122" s="223"/>
      <c r="EN122" s="223"/>
      <c r="EO122" s="223"/>
      <c r="EP122" s="224"/>
      <c r="EQ122" s="224"/>
      <c r="ER122" s="223"/>
      <c r="ES122" s="223"/>
      <c r="ET122" s="223"/>
      <c r="EU122" s="223"/>
      <c r="EV122" s="223"/>
      <c r="EW122" s="224"/>
      <c r="EX122" s="224"/>
      <c r="EY122" s="223"/>
      <c r="EZ122" s="223"/>
      <c r="FA122" s="223"/>
      <c r="FB122" s="223"/>
      <c r="FC122" s="223"/>
      <c r="FD122" s="224"/>
      <c r="FE122" s="224"/>
      <c r="FF122" s="223"/>
      <c r="FG122" s="223"/>
      <c r="FH122" s="223"/>
      <c r="FI122" s="223"/>
      <c r="FJ122" s="223"/>
      <c r="FK122" s="224"/>
      <c r="FL122" s="224"/>
      <c r="FM122" s="223"/>
      <c r="FN122" s="223"/>
      <c r="FO122" s="223"/>
      <c r="FP122" s="223"/>
      <c r="FQ122" s="223"/>
      <c r="FR122" s="224"/>
      <c r="FS122" s="224"/>
      <c r="FT122" s="223"/>
      <c r="FU122" s="223"/>
      <c r="FV122" s="223"/>
      <c r="FW122" s="223"/>
      <c r="FX122" s="223"/>
      <c r="FY122" s="224"/>
      <c r="FZ122" s="224"/>
      <c r="GA122" s="223"/>
      <c r="GB122" s="223"/>
      <c r="GC122" s="223"/>
      <c r="GD122" s="223"/>
      <c r="GE122" s="223"/>
      <c r="GF122" s="224"/>
      <c r="GG122" s="224"/>
      <c r="GH122" s="223"/>
      <c r="GI122" s="223"/>
      <c r="GJ122" s="223"/>
      <c r="GK122" s="223"/>
      <c r="GL122" s="223"/>
      <c r="GM122" s="224"/>
      <c r="GN122" s="224"/>
      <c r="GO122" s="223"/>
      <c r="GP122" s="223"/>
      <c r="GQ122" s="223"/>
      <c r="GR122" s="223"/>
      <c r="GS122" s="223"/>
      <c r="GT122" s="224"/>
      <c r="GU122" s="224"/>
      <c r="GV122" s="223"/>
      <c r="GW122" s="223"/>
      <c r="GX122" s="223"/>
      <c r="GY122" s="223"/>
      <c r="GZ122" s="223"/>
      <c r="HA122" s="224"/>
      <c r="HB122" s="224"/>
      <c r="HC122" s="223"/>
      <c r="HD122" s="223"/>
      <c r="HE122" s="223"/>
      <c r="HF122" s="223"/>
      <c r="HG122" s="223"/>
      <c r="HH122" s="224"/>
      <c r="HI122" s="224"/>
      <c r="HJ122" s="223"/>
      <c r="HK122" s="223"/>
      <c r="HL122" s="223"/>
      <c r="HM122" s="223"/>
      <c r="HN122" s="223"/>
      <c r="HO122" s="224"/>
      <c r="HP122" s="224"/>
      <c r="HQ122" s="223"/>
      <c r="HR122" s="223"/>
      <c r="HS122" s="8"/>
      <c r="HT122" s="7"/>
      <c r="HU122" s="7"/>
      <c r="HV122" s="8"/>
      <c r="HW122" s="8"/>
    </row>
    <row r="123" spans="2:231">
      <c r="B123" s="207"/>
      <c r="C123" s="300"/>
      <c r="D123" s="215" t="s">
        <v>76</v>
      </c>
      <c r="E123" s="221"/>
      <c r="F123" s="217">
        <v>13973905</v>
      </c>
      <c r="G123" s="220"/>
      <c r="H123" s="219">
        <v>13.973905</v>
      </c>
      <c r="I123" s="210"/>
      <c r="J123" s="219">
        <v>4.3421534936229067</v>
      </c>
      <c r="K123" s="222"/>
      <c r="L123" s="223"/>
      <c r="M123" s="224"/>
      <c r="N123" s="224"/>
      <c r="O123" s="223"/>
      <c r="P123" s="223"/>
      <c r="Q123" s="223"/>
      <c r="R123" s="223"/>
      <c r="S123" s="223"/>
      <c r="T123" s="224"/>
      <c r="U123" s="224"/>
      <c r="V123" s="223"/>
      <c r="W123" s="223"/>
      <c r="X123" s="223"/>
      <c r="Y123" s="223"/>
      <c r="Z123" s="223"/>
      <c r="AA123" s="224"/>
      <c r="AB123" s="224"/>
      <c r="AC123" s="223"/>
      <c r="AD123" s="223"/>
      <c r="AE123" s="223"/>
      <c r="AF123" s="223"/>
      <c r="AG123" s="223"/>
      <c r="AH123" s="224"/>
      <c r="AI123" s="224"/>
      <c r="AJ123" s="223"/>
      <c r="AK123" s="223"/>
      <c r="AL123" s="223"/>
      <c r="AM123" s="223"/>
      <c r="AN123" s="223"/>
      <c r="AO123" s="224"/>
      <c r="AP123" s="224"/>
      <c r="AQ123" s="223"/>
      <c r="AR123" s="223"/>
      <c r="AS123" s="223"/>
      <c r="AT123" s="223"/>
      <c r="AU123" s="223"/>
      <c r="AV123" s="224"/>
      <c r="AW123" s="224"/>
      <c r="AX123" s="223"/>
      <c r="AY123" s="223"/>
      <c r="AZ123" s="223"/>
      <c r="BA123" s="223"/>
      <c r="BB123" s="223"/>
      <c r="BC123" s="224"/>
      <c r="BD123" s="224"/>
      <c r="BE123" s="223"/>
      <c r="BF123" s="223"/>
      <c r="BG123" s="223"/>
      <c r="BH123" s="223"/>
      <c r="BI123" s="223"/>
      <c r="BJ123" s="224"/>
      <c r="BK123" s="224"/>
      <c r="BL123" s="223"/>
      <c r="BM123" s="223"/>
      <c r="BN123" s="223"/>
      <c r="BO123" s="223"/>
      <c r="BP123" s="223"/>
      <c r="BQ123" s="224"/>
      <c r="BR123" s="224"/>
      <c r="BS123" s="223"/>
      <c r="BT123" s="223"/>
      <c r="BU123" s="223"/>
      <c r="BV123" s="223"/>
      <c r="BW123" s="223"/>
      <c r="BX123" s="224"/>
      <c r="BY123" s="224"/>
      <c r="BZ123" s="223"/>
      <c r="CA123" s="223"/>
      <c r="CB123" s="223"/>
      <c r="CC123" s="223"/>
      <c r="CD123" s="223"/>
      <c r="CE123" s="224"/>
      <c r="CF123" s="224"/>
      <c r="CG123" s="223"/>
      <c r="CH123" s="223"/>
      <c r="CI123" s="223"/>
      <c r="CJ123" s="223"/>
      <c r="CK123" s="223"/>
      <c r="CL123" s="224"/>
      <c r="CM123" s="224"/>
      <c r="CN123" s="223"/>
      <c r="CO123" s="223"/>
      <c r="CP123" s="223"/>
      <c r="CQ123" s="223"/>
      <c r="CR123" s="223"/>
      <c r="CS123" s="224"/>
      <c r="CT123" s="224"/>
      <c r="CU123" s="223"/>
      <c r="CV123" s="223"/>
      <c r="CW123" s="223"/>
      <c r="CX123" s="223"/>
      <c r="CY123" s="223"/>
      <c r="CZ123" s="224"/>
      <c r="DA123" s="224"/>
      <c r="DB123" s="223"/>
      <c r="DC123" s="223"/>
      <c r="DD123" s="223"/>
      <c r="DE123" s="223"/>
      <c r="DF123" s="223"/>
      <c r="DG123" s="224"/>
      <c r="DH123" s="224"/>
      <c r="DI123" s="223"/>
      <c r="DJ123" s="223"/>
      <c r="DK123" s="223"/>
      <c r="DL123" s="223"/>
      <c r="DM123" s="223"/>
      <c r="DN123" s="224"/>
      <c r="DO123" s="224"/>
      <c r="DP123" s="223"/>
      <c r="DQ123" s="223"/>
      <c r="DR123" s="223"/>
      <c r="DS123" s="223"/>
      <c r="DT123" s="223"/>
      <c r="DU123" s="224"/>
      <c r="DV123" s="224"/>
      <c r="DW123" s="223"/>
      <c r="DX123" s="223"/>
      <c r="DY123" s="223"/>
      <c r="DZ123" s="223"/>
      <c r="EA123" s="223"/>
      <c r="EB123" s="224"/>
      <c r="EC123" s="224"/>
      <c r="ED123" s="223"/>
      <c r="EE123" s="223"/>
      <c r="EF123" s="223"/>
      <c r="EG123" s="223"/>
      <c r="EH123" s="223"/>
      <c r="EI123" s="224"/>
      <c r="EJ123" s="224"/>
      <c r="EK123" s="223"/>
      <c r="EL123" s="223"/>
      <c r="EM123" s="223"/>
      <c r="EN123" s="223"/>
      <c r="EO123" s="223"/>
      <c r="EP123" s="224"/>
      <c r="EQ123" s="224"/>
      <c r="ER123" s="223"/>
      <c r="ES123" s="223"/>
      <c r="ET123" s="223"/>
      <c r="EU123" s="223"/>
      <c r="EV123" s="223"/>
      <c r="EW123" s="224"/>
      <c r="EX123" s="224"/>
      <c r="EY123" s="223"/>
      <c r="EZ123" s="223"/>
      <c r="FA123" s="223"/>
      <c r="FB123" s="223"/>
      <c r="FC123" s="223"/>
      <c r="FD123" s="224"/>
      <c r="FE123" s="224"/>
      <c r="FF123" s="223"/>
      <c r="FG123" s="223"/>
      <c r="FH123" s="223"/>
      <c r="FI123" s="223"/>
      <c r="FJ123" s="223"/>
      <c r="FK123" s="224"/>
      <c r="FL123" s="224"/>
      <c r="FM123" s="223"/>
      <c r="FN123" s="223"/>
      <c r="FO123" s="223"/>
      <c r="FP123" s="223"/>
      <c r="FQ123" s="223"/>
      <c r="FR123" s="224"/>
      <c r="FS123" s="224"/>
      <c r="FT123" s="223"/>
      <c r="FU123" s="223"/>
      <c r="FV123" s="223"/>
      <c r="FW123" s="223"/>
      <c r="FX123" s="223"/>
      <c r="FY123" s="224"/>
      <c r="FZ123" s="224"/>
      <c r="GA123" s="223"/>
      <c r="GB123" s="223"/>
      <c r="GC123" s="223"/>
      <c r="GD123" s="223"/>
      <c r="GE123" s="223"/>
      <c r="GF123" s="224"/>
      <c r="GG123" s="224"/>
      <c r="GH123" s="223"/>
      <c r="GI123" s="223"/>
      <c r="GJ123" s="223"/>
      <c r="GK123" s="223"/>
      <c r="GL123" s="223"/>
      <c r="GM123" s="224"/>
      <c r="GN123" s="224"/>
      <c r="GO123" s="223"/>
      <c r="GP123" s="223"/>
      <c r="GQ123" s="223"/>
      <c r="GR123" s="223"/>
      <c r="GS123" s="223"/>
      <c r="GT123" s="224"/>
      <c r="GU123" s="224"/>
      <c r="GV123" s="223"/>
      <c r="GW123" s="223"/>
      <c r="GX123" s="223"/>
      <c r="GY123" s="223"/>
      <c r="GZ123" s="223"/>
      <c r="HA123" s="224"/>
      <c r="HB123" s="224"/>
      <c r="HC123" s="223"/>
      <c r="HD123" s="223"/>
      <c r="HE123" s="223"/>
      <c r="HF123" s="223"/>
      <c r="HG123" s="223"/>
      <c r="HH123" s="224"/>
      <c r="HI123" s="224"/>
      <c r="HJ123" s="223"/>
      <c r="HK123" s="223"/>
      <c r="HL123" s="223"/>
      <c r="HM123" s="223"/>
      <c r="HN123" s="223"/>
      <c r="HO123" s="224"/>
      <c r="HP123" s="224"/>
      <c r="HQ123" s="223"/>
      <c r="HR123" s="223"/>
      <c r="HS123" s="8"/>
      <c r="HT123" s="7"/>
      <c r="HU123" s="7"/>
      <c r="HV123" s="8"/>
      <c r="HW123" s="8"/>
    </row>
    <row r="124" spans="2:231">
      <c r="B124" s="207"/>
      <c r="C124" s="300"/>
      <c r="D124" s="215" t="s">
        <v>77</v>
      </c>
      <c r="E124" s="221"/>
      <c r="F124" s="217">
        <v>14043649</v>
      </c>
      <c r="G124" s="220"/>
      <c r="H124" s="219">
        <v>14.043649</v>
      </c>
      <c r="I124" s="210"/>
      <c r="J124" s="219">
        <v>4.7837311655601198</v>
      </c>
      <c r="K124" s="222"/>
      <c r="L124" s="223"/>
      <c r="M124" s="224"/>
      <c r="N124" s="224"/>
      <c r="O124" s="223"/>
      <c r="P124" s="223"/>
      <c r="Q124" s="223"/>
      <c r="R124" s="223"/>
      <c r="S124" s="223"/>
      <c r="T124" s="224"/>
      <c r="U124" s="224"/>
      <c r="V124" s="223"/>
      <c r="W124" s="223"/>
      <c r="X124" s="223"/>
      <c r="Y124" s="223"/>
      <c r="Z124" s="223"/>
      <c r="AA124" s="224"/>
      <c r="AB124" s="224"/>
      <c r="AC124" s="223"/>
      <c r="AD124" s="223"/>
      <c r="AE124" s="223"/>
      <c r="AF124" s="223"/>
      <c r="AG124" s="223"/>
      <c r="AH124" s="224"/>
      <c r="AI124" s="224"/>
      <c r="AJ124" s="223"/>
      <c r="AK124" s="223"/>
      <c r="AL124" s="223"/>
      <c r="AM124" s="223"/>
      <c r="AN124" s="223"/>
      <c r="AO124" s="224"/>
      <c r="AP124" s="224"/>
      <c r="AQ124" s="223"/>
      <c r="AR124" s="223"/>
      <c r="AS124" s="223"/>
      <c r="AT124" s="223"/>
      <c r="AU124" s="223"/>
      <c r="AV124" s="224"/>
      <c r="AW124" s="224"/>
      <c r="AX124" s="223"/>
      <c r="AY124" s="223"/>
      <c r="AZ124" s="223"/>
      <c r="BA124" s="223"/>
      <c r="BB124" s="223"/>
      <c r="BC124" s="224"/>
      <c r="BD124" s="224"/>
      <c r="BE124" s="223"/>
      <c r="BF124" s="223"/>
      <c r="BG124" s="223"/>
      <c r="BH124" s="223"/>
      <c r="BI124" s="223"/>
      <c r="BJ124" s="224"/>
      <c r="BK124" s="224"/>
      <c r="BL124" s="223"/>
      <c r="BM124" s="223"/>
      <c r="BN124" s="223"/>
      <c r="BO124" s="223"/>
      <c r="BP124" s="223"/>
      <c r="BQ124" s="224"/>
      <c r="BR124" s="224"/>
      <c r="BS124" s="223"/>
      <c r="BT124" s="223"/>
      <c r="BU124" s="223"/>
      <c r="BV124" s="223"/>
      <c r="BW124" s="223"/>
      <c r="BX124" s="224"/>
      <c r="BY124" s="224"/>
      <c r="BZ124" s="223"/>
      <c r="CA124" s="223"/>
      <c r="CB124" s="223"/>
      <c r="CC124" s="223"/>
      <c r="CD124" s="223"/>
      <c r="CE124" s="224"/>
      <c r="CF124" s="224"/>
      <c r="CG124" s="223"/>
      <c r="CH124" s="223"/>
      <c r="CI124" s="223"/>
      <c r="CJ124" s="223"/>
      <c r="CK124" s="223"/>
      <c r="CL124" s="224"/>
      <c r="CM124" s="224"/>
      <c r="CN124" s="223"/>
      <c r="CO124" s="223"/>
      <c r="CP124" s="223"/>
      <c r="CQ124" s="223"/>
      <c r="CR124" s="223"/>
      <c r="CS124" s="224"/>
      <c r="CT124" s="224"/>
      <c r="CU124" s="223"/>
      <c r="CV124" s="223"/>
      <c r="CW124" s="223"/>
      <c r="CX124" s="223"/>
      <c r="CY124" s="223"/>
      <c r="CZ124" s="224"/>
      <c r="DA124" s="224"/>
      <c r="DB124" s="223"/>
      <c r="DC124" s="223"/>
      <c r="DD124" s="223"/>
      <c r="DE124" s="223"/>
      <c r="DF124" s="223"/>
      <c r="DG124" s="224"/>
      <c r="DH124" s="224"/>
      <c r="DI124" s="223"/>
      <c r="DJ124" s="223"/>
      <c r="DK124" s="223"/>
      <c r="DL124" s="223"/>
      <c r="DM124" s="223"/>
      <c r="DN124" s="224"/>
      <c r="DO124" s="224"/>
      <c r="DP124" s="223"/>
      <c r="DQ124" s="223"/>
      <c r="DR124" s="223"/>
      <c r="DS124" s="223"/>
      <c r="DT124" s="223"/>
      <c r="DU124" s="224"/>
      <c r="DV124" s="224"/>
      <c r="DW124" s="223"/>
      <c r="DX124" s="223"/>
      <c r="DY124" s="223"/>
      <c r="DZ124" s="223"/>
      <c r="EA124" s="223"/>
      <c r="EB124" s="224"/>
      <c r="EC124" s="224"/>
      <c r="ED124" s="223"/>
      <c r="EE124" s="223"/>
      <c r="EF124" s="223"/>
      <c r="EG124" s="223"/>
      <c r="EH124" s="223"/>
      <c r="EI124" s="224"/>
      <c r="EJ124" s="224"/>
      <c r="EK124" s="223"/>
      <c r="EL124" s="223"/>
      <c r="EM124" s="223"/>
      <c r="EN124" s="223"/>
      <c r="EO124" s="223"/>
      <c r="EP124" s="224"/>
      <c r="EQ124" s="224"/>
      <c r="ER124" s="223"/>
      <c r="ES124" s="223"/>
      <c r="ET124" s="223"/>
      <c r="EU124" s="223"/>
      <c r="EV124" s="223"/>
      <c r="EW124" s="224"/>
      <c r="EX124" s="224"/>
      <c r="EY124" s="223"/>
      <c r="EZ124" s="223"/>
      <c r="FA124" s="223"/>
      <c r="FB124" s="223"/>
      <c r="FC124" s="223"/>
      <c r="FD124" s="224"/>
      <c r="FE124" s="224"/>
      <c r="FF124" s="223"/>
      <c r="FG124" s="223"/>
      <c r="FH124" s="223"/>
      <c r="FI124" s="223"/>
      <c r="FJ124" s="223"/>
      <c r="FK124" s="224"/>
      <c r="FL124" s="224"/>
      <c r="FM124" s="223"/>
      <c r="FN124" s="223"/>
      <c r="FO124" s="223"/>
      <c r="FP124" s="223"/>
      <c r="FQ124" s="223"/>
      <c r="FR124" s="224"/>
      <c r="FS124" s="224"/>
      <c r="FT124" s="223"/>
      <c r="FU124" s="223"/>
      <c r="FV124" s="223"/>
      <c r="FW124" s="223"/>
      <c r="FX124" s="223"/>
      <c r="FY124" s="224"/>
      <c r="FZ124" s="224"/>
      <c r="GA124" s="223"/>
      <c r="GB124" s="223"/>
      <c r="GC124" s="223"/>
      <c r="GD124" s="223"/>
      <c r="GE124" s="223"/>
      <c r="GF124" s="224"/>
      <c r="GG124" s="224"/>
      <c r="GH124" s="223"/>
      <c r="GI124" s="223"/>
      <c r="GJ124" s="223"/>
      <c r="GK124" s="223"/>
      <c r="GL124" s="223"/>
      <c r="GM124" s="224"/>
      <c r="GN124" s="224"/>
      <c r="GO124" s="223"/>
      <c r="GP124" s="223"/>
      <c r="GQ124" s="223"/>
      <c r="GR124" s="223"/>
      <c r="GS124" s="223"/>
      <c r="GT124" s="224"/>
      <c r="GU124" s="224"/>
      <c r="GV124" s="223"/>
      <c r="GW124" s="223"/>
      <c r="GX124" s="223"/>
      <c r="GY124" s="223"/>
      <c r="GZ124" s="223"/>
      <c r="HA124" s="224"/>
      <c r="HB124" s="224"/>
      <c r="HC124" s="223"/>
      <c r="HD124" s="223"/>
      <c r="HE124" s="223"/>
      <c r="HF124" s="223"/>
      <c r="HG124" s="223"/>
      <c r="HH124" s="224"/>
      <c r="HI124" s="224"/>
      <c r="HJ124" s="223"/>
      <c r="HK124" s="223"/>
      <c r="HL124" s="223"/>
      <c r="HM124" s="223"/>
      <c r="HN124" s="223"/>
      <c r="HO124" s="224"/>
      <c r="HP124" s="224"/>
      <c r="HQ124" s="223"/>
      <c r="HR124" s="223"/>
      <c r="HS124" s="8"/>
      <c r="HT124" s="7"/>
      <c r="HU124" s="7"/>
      <c r="HV124" s="8"/>
      <c r="HW124" s="8"/>
    </row>
    <row r="125" spans="2:231">
      <c r="B125" s="207"/>
      <c r="C125" s="300"/>
      <c r="D125" s="215" t="s">
        <v>78</v>
      </c>
      <c r="E125" s="221"/>
      <c r="F125" s="217">
        <v>14072151</v>
      </c>
      <c r="G125" s="220"/>
      <c r="H125" s="219">
        <v>14.072151</v>
      </c>
      <c r="I125" s="210"/>
      <c r="J125" s="219">
        <v>4.3423820015771311</v>
      </c>
      <c r="K125" s="222"/>
      <c r="L125" s="223"/>
      <c r="M125" s="224"/>
      <c r="N125" s="224"/>
      <c r="O125" s="223"/>
      <c r="P125" s="223"/>
      <c r="Q125" s="223"/>
      <c r="R125" s="223"/>
      <c r="S125" s="223"/>
      <c r="T125" s="224"/>
      <c r="U125" s="224"/>
      <c r="V125" s="223"/>
      <c r="W125" s="223"/>
      <c r="X125" s="223"/>
      <c r="Y125" s="223"/>
      <c r="Z125" s="223"/>
      <c r="AA125" s="224"/>
      <c r="AB125" s="224"/>
      <c r="AC125" s="223"/>
      <c r="AD125" s="223"/>
      <c r="AE125" s="223"/>
      <c r="AF125" s="223"/>
      <c r="AG125" s="223"/>
      <c r="AH125" s="224"/>
      <c r="AI125" s="224"/>
      <c r="AJ125" s="223"/>
      <c r="AK125" s="223"/>
      <c r="AL125" s="223"/>
      <c r="AM125" s="223"/>
      <c r="AN125" s="223"/>
      <c r="AO125" s="224"/>
      <c r="AP125" s="224"/>
      <c r="AQ125" s="223"/>
      <c r="AR125" s="223"/>
      <c r="AS125" s="223"/>
      <c r="AT125" s="223"/>
      <c r="AU125" s="223"/>
      <c r="AV125" s="224"/>
      <c r="AW125" s="224"/>
      <c r="AX125" s="223"/>
      <c r="AY125" s="223"/>
      <c r="AZ125" s="223"/>
      <c r="BA125" s="223"/>
      <c r="BB125" s="223"/>
      <c r="BC125" s="224"/>
      <c r="BD125" s="224"/>
      <c r="BE125" s="223"/>
      <c r="BF125" s="223"/>
      <c r="BG125" s="223"/>
      <c r="BH125" s="223"/>
      <c r="BI125" s="223"/>
      <c r="BJ125" s="224"/>
      <c r="BK125" s="224"/>
      <c r="BL125" s="223"/>
      <c r="BM125" s="223"/>
      <c r="BN125" s="223"/>
      <c r="BO125" s="223"/>
      <c r="BP125" s="223"/>
      <c r="BQ125" s="224"/>
      <c r="BR125" s="224"/>
      <c r="BS125" s="223"/>
      <c r="BT125" s="223"/>
      <c r="BU125" s="223"/>
      <c r="BV125" s="223"/>
      <c r="BW125" s="223"/>
      <c r="BX125" s="224"/>
      <c r="BY125" s="224"/>
      <c r="BZ125" s="223"/>
      <c r="CA125" s="223"/>
      <c r="CB125" s="223"/>
      <c r="CC125" s="223"/>
      <c r="CD125" s="223"/>
      <c r="CE125" s="224"/>
      <c r="CF125" s="224"/>
      <c r="CG125" s="223"/>
      <c r="CH125" s="223"/>
      <c r="CI125" s="223"/>
      <c r="CJ125" s="223"/>
      <c r="CK125" s="223"/>
      <c r="CL125" s="224"/>
      <c r="CM125" s="224"/>
      <c r="CN125" s="223"/>
      <c r="CO125" s="223"/>
      <c r="CP125" s="223"/>
      <c r="CQ125" s="223"/>
      <c r="CR125" s="223"/>
      <c r="CS125" s="224"/>
      <c r="CT125" s="224"/>
      <c r="CU125" s="223"/>
      <c r="CV125" s="223"/>
      <c r="CW125" s="223"/>
      <c r="CX125" s="223"/>
      <c r="CY125" s="223"/>
      <c r="CZ125" s="224"/>
      <c r="DA125" s="224"/>
      <c r="DB125" s="223"/>
      <c r="DC125" s="223"/>
      <c r="DD125" s="223"/>
      <c r="DE125" s="223"/>
      <c r="DF125" s="223"/>
      <c r="DG125" s="224"/>
      <c r="DH125" s="224"/>
      <c r="DI125" s="223"/>
      <c r="DJ125" s="223"/>
      <c r="DK125" s="223"/>
      <c r="DL125" s="223"/>
      <c r="DM125" s="223"/>
      <c r="DN125" s="224"/>
      <c r="DO125" s="224"/>
      <c r="DP125" s="223"/>
      <c r="DQ125" s="223"/>
      <c r="DR125" s="223"/>
      <c r="DS125" s="223"/>
      <c r="DT125" s="223"/>
      <c r="DU125" s="224"/>
      <c r="DV125" s="224"/>
      <c r="DW125" s="223"/>
      <c r="DX125" s="223"/>
      <c r="DY125" s="223"/>
      <c r="DZ125" s="223"/>
      <c r="EA125" s="223"/>
      <c r="EB125" s="224"/>
      <c r="EC125" s="224"/>
      <c r="ED125" s="223"/>
      <c r="EE125" s="223"/>
      <c r="EF125" s="223"/>
      <c r="EG125" s="223"/>
      <c r="EH125" s="223"/>
      <c r="EI125" s="224"/>
      <c r="EJ125" s="224"/>
      <c r="EK125" s="223"/>
      <c r="EL125" s="223"/>
      <c r="EM125" s="223"/>
      <c r="EN125" s="223"/>
      <c r="EO125" s="223"/>
      <c r="EP125" s="224"/>
      <c r="EQ125" s="224"/>
      <c r="ER125" s="223"/>
      <c r="ES125" s="223"/>
      <c r="ET125" s="223"/>
      <c r="EU125" s="223"/>
      <c r="EV125" s="223"/>
      <c r="EW125" s="224"/>
      <c r="EX125" s="224"/>
      <c r="EY125" s="223"/>
      <c r="EZ125" s="223"/>
      <c r="FA125" s="223"/>
      <c r="FB125" s="223"/>
      <c r="FC125" s="223"/>
      <c r="FD125" s="224"/>
      <c r="FE125" s="224"/>
      <c r="FF125" s="223"/>
      <c r="FG125" s="223"/>
      <c r="FH125" s="223"/>
      <c r="FI125" s="223"/>
      <c r="FJ125" s="223"/>
      <c r="FK125" s="224"/>
      <c r="FL125" s="224"/>
      <c r="FM125" s="223"/>
      <c r="FN125" s="223"/>
      <c r="FO125" s="223"/>
      <c r="FP125" s="223"/>
      <c r="FQ125" s="223"/>
      <c r="FR125" s="224"/>
      <c r="FS125" s="224"/>
      <c r="FT125" s="223"/>
      <c r="FU125" s="223"/>
      <c r="FV125" s="223"/>
      <c r="FW125" s="223"/>
      <c r="FX125" s="223"/>
      <c r="FY125" s="224"/>
      <c r="FZ125" s="224"/>
      <c r="GA125" s="223"/>
      <c r="GB125" s="223"/>
      <c r="GC125" s="223"/>
      <c r="GD125" s="223"/>
      <c r="GE125" s="223"/>
      <c r="GF125" s="224"/>
      <c r="GG125" s="224"/>
      <c r="GH125" s="223"/>
      <c r="GI125" s="223"/>
      <c r="GJ125" s="223"/>
      <c r="GK125" s="223"/>
      <c r="GL125" s="223"/>
      <c r="GM125" s="224"/>
      <c r="GN125" s="224"/>
      <c r="GO125" s="223"/>
      <c r="GP125" s="223"/>
      <c r="GQ125" s="223"/>
      <c r="GR125" s="223"/>
      <c r="GS125" s="223"/>
      <c r="GT125" s="224"/>
      <c r="GU125" s="224"/>
      <c r="GV125" s="223"/>
      <c r="GW125" s="223"/>
      <c r="GX125" s="223"/>
      <c r="GY125" s="223"/>
      <c r="GZ125" s="223"/>
      <c r="HA125" s="224"/>
      <c r="HB125" s="224"/>
      <c r="HC125" s="223"/>
      <c r="HD125" s="223"/>
      <c r="HE125" s="223"/>
      <c r="HF125" s="223"/>
      <c r="HG125" s="223"/>
      <c r="HH125" s="224"/>
      <c r="HI125" s="224"/>
      <c r="HJ125" s="223"/>
      <c r="HK125" s="223"/>
      <c r="HL125" s="223"/>
      <c r="HM125" s="223"/>
      <c r="HN125" s="223"/>
      <c r="HO125" s="224"/>
      <c r="HP125" s="224"/>
      <c r="HQ125" s="223"/>
      <c r="HR125" s="223"/>
      <c r="HS125" s="8"/>
      <c r="HT125" s="7"/>
      <c r="HU125" s="7"/>
      <c r="HV125" s="8"/>
      <c r="HW125" s="8"/>
    </row>
    <row r="126" spans="2:231">
      <c r="B126" s="207"/>
      <c r="C126" s="300"/>
      <c r="D126" s="215" t="s">
        <v>79</v>
      </c>
      <c r="E126" s="221"/>
      <c r="F126" s="217">
        <v>14089092</v>
      </c>
      <c r="G126" s="220"/>
      <c r="H126" s="219">
        <v>14.089092000000001</v>
      </c>
      <c r="I126" s="210"/>
      <c r="J126" s="219">
        <v>3.9736278138892334</v>
      </c>
      <c r="K126" s="222"/>
      <c r="L126" s="223"/>
      <c r="M126" s="224"/>
      <c r="N126" s="224"/>
      <c r="O126" s="223"/>
      <c r="P126" s="223"/>
      <c r="Q126" s="223"/>
      <c r="R126" s="223"/>
      <c r="S126" s="223"/>
      <c r="T126" s="224"/>
      <c r="U126" s="224"/>
      <c r="V126" s="223"/>
      <c r="W126" s="223"/>
      <c r="X126" s="223"/>
      <c r="Y126" s="223"/>
      <c r="Z126" s="223"/>
      <c r="AA126" s="224"/>
      <c r="AB126" s="224"/>
      <c r="AC126" s="223"/>
      <c r="AD126" s="223"/>
      <c r="AE126" s="223"/>
      <c r="AF126" s="223"/>
      <c r="AG126" s="223"/>
      <c r="AH126" s="224"/>
      <c r="AI126" s="224"/>
      <c r="AJ126" s="223"/>
      <c r="AK126" s="223"/>
      <c r="AL126" s="223"/>
      <c r="AM126" s="223"/>
      <c r="AN126" s="223"/>
      <c r="AO126" s="224"/>
      <c r="AP126" s="224"/>
      <c r="AQ126" s="223"/>
      <c r="AR126" s="223"/>
      <c r="AS126" s="223"/>
      <c r="AT126" s="223"/>
      <c r="AU126" s="223"/>
      <c r="AV126" s="224"/>
      <c r="AW126" s="224"/>
      <c r="AX126" s="223"/>
      <c r="AY126" s="223"/>
      <c r="AZ126" s="223"/>
      <c r="BA126" s="223"/>
      <c r="BB126" s="223"/>
      <c r="BC126" s="224"/>
      <c r="BD126" s="224"/>
      <c r="BE126" s="223"/>
      <c r="BF126" s="223"/>
      <c r="BG126" s="223"/>
      <c r="BH126" s="223"/>
      <c r="BI126" s="223"/>
      <c r="BJ126" s="224"/>
      <c r="BK126" s="224"/>
      <c r="BL126" s="223"/>
      <c r="BM126" s="223"/>
      <c r="BN126" s="223"/>
      <c r="BO126" s="223"/>
      <c r="BP126" s="223"/>
      <c r="BQ126" s="224"/>
      <c r="BR126" s="224"/>
      <c r="BS126" s="223"/>
      <c r="BT126" s="223"/>
      <c r="BU126" s="223"/>
      <c r="BV126" s="223"/>
      <c r="BW126" s="223"/>
      <c r="BX126" s="224"/>
      <c r="BY126" s="224"/>
      <c r="BZ126" s="223"/>
      <c r="CA126" s="223"/>
      <c r="CB126" s="223"/>
      <c r="CC126" s="223"/>
      <c r="CD126" s="223"/>
      <c r="CE126" s="224"/>
      <c r="CF126" s="224"/>
      <c r="CG126" s="223"/>
      <c r="CH126" s="223"/>
      <c r="CI126" s="223"/>
      <c r="CJ126" s="223"/>
      <c r="CK126" s="223"/>
      <c r="CL126" s="224"/>
      <c r="CM126" s="224"/>
      <c r="CN126" s="223"/>
      <c r="CO126" s="223"/>
      <c r="CP126" s="223"/>
      <c r="CQ126" s="223"/>
      <c r="CR126" s="223"/>
      <c r="CS126" s="224"/>
      <c r="CT126" s="224"/>
      <c r="CU126" s="223"/>
      <c r="CV126" s="223"/>
      <c r="CW126" s="223"/>
      <c r="CX126" s="223"/>
      <c r="CY126" s="223"/>
      <c r="CZ126" s="224"/>
      <c r="DA126" s="224"/>
      <c r="DB126" s="223"/>
      <c r="DC126" s="223"/>
      <c r="DD126" s="223"/>
      <c r="DE126" s="223"/>
      <c r="DF126" s="223"/>
      <c r="DG126" s="224"/>
      <c r="DH126" s="224"/>
      <c r="DI126" s="223"/>
      <c r="DJ126" s="223"/>
      <c r="DK126" s="223"/>
      <c r="DL126" s="223"/>
      <c r="DM126" s="223"/>
      <c r="DN126" s="224"/>
      <c r="DO126" s="224"/>
      <c r="DP126" s="223"/>
      <c r="DQ126" s="223"/>
      <c r="DR126" s="223"/>
      <c r="DS126" s="223"/>
      <c r="DT126" s="223"/>
      <c r="DU126" s="224"/>
      <c r="DV126" s="224"/>
      <c r="DW126" s="223"/>
      <c r="DX126" s="223"/>
      <c r="DY126" s="223"/>
      <c r="DZ126" s="223"/>
      <c r="EA126" s="223"/>
      <c r="EB126" s="224"/>
      <c r="EC126" s="224"/>
      <c r="ED126" s="223"/>
      <c r="EE126" s="223"/>
      <c r="EF126" s="223"/>
      <c r="EG126" s="223"/>
      <c r="EH126" s="223"/>
      <c r="EI126" s="224"/>
      <c r="EJ126" s="224"/>
      <c r="EK126" s="223"/>
      <c r="EL126" s="223"/>
      <c r="EM126" s="223"/>
      <c r="EN126" s="223"/>
      <c r="EO126" s="223"/>
      <c r="EP126" s="224"/>
      <c r="EQ126" s="224"/>
      <c r="ER126" s="223"/>
      <c r="ES126" s="223"/>
      <c r="ET126" s="223"/>
      <c r="EU126" s="223"/>
      <c r="EV126" s="223"/>
      <c r="EW126" s="224"/>
      <c r="EX126" s="224"/>
      <c r="EY126" s="223"/>
      <c r="EZ126" s="223"/>
      <c r="FA126" s="223"/>
      <c r="FB126" s="223"/>
      <c r="FC126" s="223"/>
      <c r="FD126" s="224"/>
      <c r="FE126" s="224"/>
      <c r="FF126" s="223"/>
      <c r="FG126" s="223"/>
      <c r="FH126" s="223"/>
      <c r="FI126" s="223"/>
      <c r="FJ126" s="223"/>
      <c r="FK126" s="224"/>
      <c r="FL126" s="224"/>
      <c r="FM126" s="223"/>
      <c r="FN126" s="223"/>
      <c r="FO126" s="223"/>
      <c r="FP126" s="223"/>
      <c r="FQ126" s="223"/>
      <c r="FR126" s="224"/>
      <c r="FS126" s="224"/>
      <c r="FT126" s="223"/>
      <c r="FU126" s="223"/>
      <c r="FV126" s="223"/>
      <c r="FW126" s="223"/>
      <c r="FX126" s="223"/>
      <c r="FY126" s="224"/>
      <c r="FZ126" s="224"/>
      <c r="GA126" s="223"/>
      <c r="GB126" s="223"/>
      <c r="GC126" s="223"/>
      <c r="GD126" s="223"/>
      <c r="GE126" s="223"/>
      <c r="GF126" s="224"/>
      <c r="GG126" s="224"/>
      <c r="GH126" s="223"/>
      <c r="GI126" s="223"/>
      <c r="GJ126" s="223"/>
      <c r="GK126" s="223"/>
      <c r="GL126" s="223"/>
      <c r="GM126" s="224"/>
      <c r="GN126" s="224"/>
      <c r="GO126" s="223"/>
      <c r="GP126" s="223"/>
      <c r="GQ126" s="223"/>
      <c r="GR126" s="223"/>
      <c r="GS126" s="223"/>
      <c r="GT126" s="224"/>
      <c r="GU126" s="224"/>
      <c r="GV126" s="223"/>
      <c r="GW126" s="223"/>
      <c r="GX126" s="223"/>
      <c r="GY126" s="223"/>
      <c r="GZ126" s="223"/>
      <c r="HA126" s="224"/>
      <c r="HB126" s="224"/>
      <c r="HC126" s="223"/>
      <c r="HD126" s="223"/>
      <c r="HE126" s="223"/>
      <c r="HF126" s="223"/>
      <c r="HG126" s="223"/>
      <c r="HH126" s="224"/>
      <c r="HI126" s="224"/>
      <c r="HJ126" s="223"/>
      <c r="HK126" s="223"/>
      <c r="HL126" s="223"/>
      <c r="HM126" s="223"/>
      <c r="HN126" s="223"/>
      <c r="HO126" s="224"/>
      <c r="HP126" s="224"/>
      <c r="HQ126" s="223"/>
      <c r="HR126" s="223"/>
      <c r="HS126" s="8"/>
      <c r="HT126" s="7"/>
      <c r="HU126" s="7"/>
      <c r="HV126" s="8"/>
      <c r="HW126" s="8"/>
    </row>
    <row r="127" spans="2:231">
      <c r="B127" s="207"/>
      <c r="C127" s="300"/>
      <c r="D127" s="215" t="s">
        <v>80</v>
      </c>
      <c r="E127" s="221"/>
      <c r="F127" s="217">
        <v>14156216</v>
      </c>
      <c r="G127" s="220"/>
      <c r="H127" s="219">
        <v>14.156216000000001</v>
      </c>
      <c r="I127" s="210"/>
      <c r="J127" s="219">
        <v>4.0551027899661127</v>
      </c>
      <c r="K127" s="222"/>
      <c r="L127" s="223"/>
      <c r="M127" s="224"/>
      <c r="N127" s="224"/>
      <c r="O127" s="223"/>
      <c r="P127" s="223"/>
      <c r="Q127" s="223"/>
      <c r="R127" s="223"/>
      <c r="S127" s="223"/>
      <c r="T127" s="224"/>
      <c r="U127" s="224"/>
      <c r="V127" s="223"/>
      <c r="W127" s="223"/>
      <c r="X127" s="223"/>
      <c r="Y127" s="223"/>
      <c r="Z127" s="223"/>
      <c r="AA127" s="224"/>
      <c r="AB127" s="224"/>
      <c r="AC127" s="223"/>
      <c r="AD127" s="223"/>
      <c r="AE127" s="223"/>
      <c r="AF127" s="223"/>
      <c r="AG127" s="223"/>
      <c r="AH127" s="224"/>
      <c r="AI127" s="224"/>
      <c r="AJ127" s="223"/>
      <c r="AK127" s="223"/>
      <c r="AL127" s="223"/>
      <c r="AM127" s="223"/>
      <c r="AN127" s="223"/>
      <c r="AO127" s="224"/>
      <c r="AP127" s="224"/>
      <c r="AQ127" s="223"/>
      <c r="AR127" s="223"/>
      <c r="AS127" s="223"/>
      <c r="AT127" s="223"/>
      <c r="AU127" s="223"/>
      <c r="AV127" s="224"/>
      <c r="AW127" s="224"/>
      <c r="AX127" s="223"/>
      <c r="AY127" s="223"/>
      <c r="AZ127" s="223"/>
      <c r="BA127" s="223"/>
      <c r="BB127" s="223"/>
      <c r="BC127" s="224"/>
      <c r="BD127" s="224"/>
      <c r="BE127" s="223"/>
      <c r="BF127" s="223"/>
      <c r="BG127" s="223"/>
      <c r="BH127" s="223"/>
      <c r="BI127" s="223"/>
      <c r="BJ127" s="224"/>
      <c r="BK127" s="224"/>
      <c r="BL127" s="223"/>
      <c r="BM127" s="223"/>
      <c r="BN127" s="223"/>
      <c r="BO127" s="223"/>
      <c r="BP127" s="223"/>
      <c r="BQ127" s="224"/>
      <c r="BR127" s="224"/>
      <c r="BS127" s="223"/>
      <c r="BT127" s="223"/>
      <c r="BU127" s="223"/>
      <c r="BV127" s="223"/>
      <c r="BW127" s="223"/>
      <c r="BX127" s="224"/>
      <c r="BY127" s="224"/>
      <c r="BZ127" s="223"/>
      <c r="CA127" s="223"/>
      <c r="CB127" s="223"/>
      <c r="CC127" s="223"/>
      <c r="CD127" s="223"/>
      <c r="CE127" s="224"/>
      <c r="CF127" s="224"/>
      <c r="CG127" s="223"/>
      <c r="CH127" s="223"/>
      <c r="CI127" s="223"/>
      <c r="CJ127" s="223"/>
      <c r="CK127" s="223"/>
      <c r="CL127" s="224"/>
      <c r="CM127" s="224"/>
      <c r="CN127" s="223"/>
      <c r="CO127" s="223"/>
      <c r="CP127" s="223"/>
      <c r="CQ127" s="223"/>
      <c r="CR127" s="223"/>
      <c r="CS127" s="224"/>
      <c r="CT127" s="224"/>
      <c r="CU127" s="223"/>
      <c r="CV127" s="223"/>
      <c r="CW127" s="223"/>
      <c r="CX127" s="223"/>
      <c r="CY127" s="223"/>
      <c r="CZ127" s="224"/>
      <c r="DA127" s="224"/>
      <c r="DB127" s="223"/>
      <c r="DC127" s="223"/>
      <c r="DD127" s="223"/>
      <c r="DE127" s="223"/>
      <c r="DF127" s="223"/>
      <c r="DG127" s="224"/>
      <c r="DH127" s="224"/>
      <c r="DI127" s="223"/>
      <c r="DJ127" s="223"/>
      <c r="DK127" s="223"/>
      <c r="DL127" s="223"/>
      <c r="DM127" s="223"/>
      <c r="DN127" s="224"/>
      <c r="DO127" s="224"/>
      <c r="DP127" s="223"/>
      <c r="DQ127" s="223"/>
      <c r="DR127" s="223"/>
      <c r="DS127" s="223"/>
      <c r="DT127" s="223"/>
      <c r="DU127" s="224"/>
      <c r="DV127" s="224"/>
      <c r="DW127" s="223"/>
      <c r="DX127" s="223"/>
      <c r="DY127" s="223"/>
      <c r="DZ127" s="223"/>
      <c r="EA127" s="223"/>
      <c r="EB127" s="224"/>
      <c r="EC127" s="224"/>
      <c r="ED127" s="223"/>
      <c r="EE127" s="223"/>
      <c r="EF127" s="223"/>
      <c r="EG127" s="223"/>
      <c r="EH127" s="223"/>
      <c r="EI127" s="224"/>
      <c r="EJ127" s="224"/>
      <c r="EK127" s="223"/>
      <c r="EL127" s="223"/>
      <c r="EM127" s="223"/>
      <c r="EN127" s="223"/>
      <c r="EO127" s="223"/>
      <c r="EP127" s="224"/>
      <c r="EQ127" s="224"/>
      <c r="ER127" s="223"/>
      <c r="ES127" s="223"/>
      <c r="ET127" s="223"/>
      <c r="EU127" s="223"/>
      <c r="EV127" s="223"/>
      <c r="EW127" s="224"/>
      <c r="EX127" s="224"/>
      <c r="EY127" s="223"/>
      <c r="EZ127" s="223"/>
      <c r="FA127" s="223"/>
      <c r="FB127" s="223"/>
      <c r="FC127" s="223"/>
      <c r="FD127" s="224"/>
      <c r="FE127" s="224"/>
      <c r="FF127" s="223"/>
      <c r="FG127" s="223"/>
      <c r="FH127" s="223"/>
      <c r="FI127" s="223"/>
      <c r="FJ127" s="223"/>
      <c r="FK127" s="224"/>
      <c r="FL127" s="224"/>
      <c r="FM127" s="223"/>
      <c r="FN127" s="223"/>
      <c r="FO127" s="223"/>
      <c r="FP127" s="223"/>
      <c r="FQ127" s="223"/>
      <c r="FR127" s="224"/>
      <c r="FS127" s="224"/>
      <c r="FT127" s="223"/>
      <c r="FU127" s="223"/>
      <c r="FV127" s="223"/>
      <c r="FW127" s="223"/>
      <c r="FX127" s="223"/>
      <c r="FY127" s="224"/>
      <c r="FZ127" s="224"/>
      <c r="GA127" s="223"/>
      <c r="GB127" s="223"/>
      <c r="GC127" s="223"/>
      <c r="GD127" s="223"/>
      <c r="GE127" s="223"/>
      <c r="GF127" s="224"/>
      <c r="GG127" s="224"/>
      <c r="GH127" s="223"/>
      <c r="GI127" s="223"/>
      <c r="GJ127" s="223"/>
      <c r="GK127" s="223"/>
      <c r="GL127" s="223"/>
      <c r="GM127" s="224"/>
      <c r="GN127" s="224"/>
      <c r="GO127" s="223"/>
      <c r="GP127" s="223"/>
      <c r="GQ127" s="223"/>
      <c r="GR127" s="223"/>
      <c r="GS127" s="223"/>
      <c r="GT127" s="224"/>
      <c r="GU127" s="224"/>
      <c r="GV127" s="223"/>
      <c r="GW127" s="223"/>
      <c r="GX127" s="223"/>
      <c r="GY127" s="223"/>
      <c r="GZ127" s="223"/>
      <c r="HA127" s="224"/>
      <c r="HB127" s="224"/>
      <c r="HC127" s="223"/>
      <c r="HD127" s="223"/>
      <c r="HE127" s="223"/>
      <c r="HF127" s="223"/>
      <c r="HG127" s="223"/>
      <c r="HH127" s="224"/>
      <c r="HI127" s="224"/>
      <c r="HJ127" s="223"/>
      <c r="HK127" s="223"/>
      <c r="HL127" s="223"/>
      <c r="HM127" s="223"/>
      <c r="HN127" s="223"/>
      <c r="HO127" s="224"/>
      <c r="HP127" s="224"/>
      <c r="HQ127" s="223"/>
      <c r="HR127" s="223"/>
      <c r="HS127" s="8"/>
      <c r="HT127" s="7"/>
      <c r="HU127" s="7"/>
      <c r="HV127" s="8"/>
      <c r="HW127" s="8"/>
    </row>
    <row r="128" spans="2:231">
      <c r="B128" s="207"/>
      <c r="C128" s="300"/>
      <c r="D128" s="215" t="s">
        <v>81</v>
      </c>
      <c r="E128" s="221"/>
      <c r="F128" s="217">
        <v>14224297</v>
      </c>
      <c r="G128" s="220"/>
      <c r="H128" s="219">
        <v>14.224297</v>
      </c>
      <c r="I128" s="210"/>
      <c r="J128" s="219">
        <v>4.0021112923652247</v>
      </c>
      <c r="K128" s="222"/>
      <c r="L128" s="223"/>
      <c r="M128" s="224"/>
      <c r="N128" s="224"/>
      <c r="O128" s="223"/>
      <c r="P128" s="223"/>
      <c r="Q128" s="223"/>
      <c r="R128" s="223"/>
      <c r="S128" s="223"/>
      <c r="T128" s="224"/>
      <c r="U128" s="224"/>
      <c r="V128" s="223"/>
      <c r="W128" s="223"/>
      <c r="X128" s="223"/>
      <c r="Y128" s="223"/>
      <c r="Z128" s="223"/>
      <c r="AA128" s="224"/>
      <c r="AB128" s="224"/>
      <c r="AC128" s="223"/>
      <c r="AD128" s="223"/>
      <c r="AE128" s="223"/>
      <c r="AF128" s="223"/>
      <c r="AG128" s="223"/>
      <c r="AH128" s="224"/>
      <c r="AI128" s="224"/>
      <c r="AJ128" s="223"/>
      <c r="AK128" s="223"/>
      <c r="AL128" s="223"/>
      <c r="AM128" s="223"/>
      <c r="AN128" s="223"/>
      <c r="AO128" s="224"/>
      <c r="AP128" s="224"/>
      <c r="AQ128" s="223"/>
      <c r="AR128" s="223"/>
      <c r="AS128" s="223"/>
      <c r="AT128" s="223"/>
      <c r="AU128" s="223"/>
      <c r="AV128" s="224"/>
      <c r="AW128" s="224"/>
      <c r="AX128" s="223"/>
      <c r="AY128" s="223"/>
      <c r="AZ128" s="223"/>
      <c r="BA128" s="223"/>
      <c r="BB128" s="223"/>
      <c r="BC128" s="224"/>
      <c r="BD128" s="224"/>
      <c r="BE128" s="223"/>
      <c r="BF128" s="223"/>
      <c r="BG128" s="223"/>
      <c r="BH128" s="223"/>
      <c r="BI128" s="223"/>
      <c r="BJ128" s="224"/>
      <c r="BK128" s="224"/>
      <c r="BL128" s="223"/>
      <c r="BM128" s="223"/>
      <c r="BN128" s="223"/>
      <c r="BO128" s="223"/>
      <c r="BP128" s="223"/>
      <c r="BQ128" s="224"/>
      <c r="BR128" s="224"/>
      <c r="BS128" s="223"/>
      <c r="BT128" s="223"/>
      <c r="BU128" s="223"/>
      <c r="BV128" s="223"/>
      <c r="BW128" s="223"/>
      <c r="BX128" s="224"/>
      <c r="BY128" s="224"/>
      <c r="BZ128" s="223"/>
      <c r="CA128" s="223"/>
      <c r="CB128" s="223"/>
      <c r="CC128" s="223"/>
      <c r="CD128" s="223"/>
      <c r="CE128" s="224"/>
      <c r="CF128" s="224"/>
      <c r="CG128" s="223"/>
      <c r="CH128" s="223"/>
      <c r="CI128" s="223"/>
      <c r="CJ128" s="223"/>
      <c r="CK128" s="223"/>
      <c r="CL128" s="224"/>
      <c r="CM128" s="224"/>
      <c r="CN128" s="223"/>
      <c r="CO128" s="223"/>
      <c r="CP128" s="223"/>
      <c r="CQ128" s="223"/>
      <c r="CR128" s="223"/>
      <c r="CS128" s="224"/>
      <c r="CT128" s="224"/>
      <c r="CU128" s="223"/>
      <c r="CV128" s="223"/>
      <c r="CW128" s="223"/>
      <c r="CX128" s="223"/>
      <c r="CY128" s="223"/>
      <c r="CZ128" s="224"/>
      <c r="DA128" s="224"/>
      <c r="DB128" s="223"/>
      <c r="DC128" s="223"/>
      <c r="DD128" s="223"/>
      <c r="DE128" s="223"/>
      <c r="DF128" s="223"/>
      <c r="DG128" s="224"/>
      <c r="DH128" s="224"/>
      <c r="DI128" s="223"/>
      <c r="DJ128" s="223"/>
      <c r="DK128" s="223"/>
      <c r="DL128" s="223"/>
      <c r="DM128" s="223"/>
      <c r="DN128" s="224"/>
      <c r="DO128" s="224"/>
      <c r="DP128" s="223"/>
      <c r="DQ128" s="223"/>
      <c r="DR128" s="223"/>
      <c r="DS128" s="223"/>
      <c r="DT128" s="223"/>
      <c r="DU128" s="224"/>
      <c r="DV128" s="224"/>
      <c r="DW128" s="223"/>
      <c r="DX128" s="223"/>
      <c r="DY128" s="223"/>
      <c r="DZ128" s="223"/>
      <c r="EA128" s="223"/>
      <c r="EB128" s="224"/>
      <c r="EC128" s="224"/>
      <c r="ED128" s="223"/>
      <c r="EE128" s="223"/>
      <c r="EF128" s="223"/>
      <c r="EG128" s="223"/>
      <c r="EH128" s="223"/>
      <c r="EI128" s="224"/>
      <c r="EJ128" s="224"/>
      <c r="EK128" s="223"/>
      <c r="EL128" s="223"/>
      <c r="EM128" s="223"/>
      <c r="EN128" s="223"/>
      <c r="EO128" s="223"/>
      <c r="EP128" s="224"/>
      <c r="EQ128" s="224"/>
      <c r="ER128" s="223"/>
      <c r="ES128" s="223"/>
      <c r="ET128" s="223"/>
      <c r="EU128" s="223"/>
      <c r="EV128" s="223"/>
      <c r="EW128" s="224"/>
      <c r="EX128" s="224"/>
      <c r="EY128" s="223"/>
      <c r="EZ128" s="223"/>
      <c r="FA128" s="223"/>
      <c r="FB128" s="223"/>
      <c r="FC128" s="223"/>
      <c r="FD128" s="224"/>
      <c r="FE128" s="224"/>
      <c r="FF128" s="223"/>
      <c r="FG128" s="223"/>
      <c r="FH128" s="223"/>
      <c r="FI128" s="223"/>
      <c r="FJ128" s="223"/>
      <c r="FK128" s="224"/>
      <c r="FL128" s="224"/>
      <c r="FM128" s="223"/>
      <c r="FN128" s="223"/>
      <c r="FO128" s="223"/>
      <c r="FP128" s="223"/>
      <c r="FQ128" s="223"/>
      <c r="FR128" s="224"/>
      <c r="FS128" s="224"/>
      <c r="FT128" s="223"/>
      <c r="FU128" s="223"/>
      <c r="FV128" s="223"/>
      <c r="FW128" s="223"/>
      <c r="FX128" s="223"/>
      <c r="FY128" s="224"/>
      <c r="FZ128" s="224"/>
      <c r="GA128" s="223"/>
      <c r="GB128" s="223"/>
      <c r="GC128" s="223"/>
      <c r="GD128" s="223"/>
      <c r="GE128" s="223"/>
      <c r="GF128" s="224"/>
      <c r="GG128" s="224"/>
      <c r="GH128" s="223"/>
      <c r="GI128" s="223"/>
      <c r="GJ128" s="223"/>
      <c r="GK128" s="223"/>
      <c r="GL128" s="223"/>
      <c r="GM128" s="224"/>
      <c r="GN128" s="224"/>
      <c r="GO128" s="223"/>
      <c r="GP128" s="223"/>
      <c r="GQ128" s="223"/>
      <c r="GR128" s="223"/>
      <c r="GS128" s="223"/>
      <c r="GT128" s="224"/>
      <c r="GU128" s="224"/>
      <c r="GV128" s="223"/>
      <c r="GW128" s="223"/>
      <c r="GX128" s="223"/>
      <c r="GY128" s="223"/>
      <c r="GZ128" s="223"/>
      <c r="HA128" s="224"/>
      <c r="HB128" s="224"/>
      <c r="HC128" s="223"/>
      <c r="HD128" s="223"/>
      <c r="HE128" s="223"/>
      <c r="HF128" s="223"/>
      <c r="HG128" s="223"/>
      <c r="HH128" s="224"/>
      <c r="HI128" s="224"/>
      <c r="HJ128" s="223"/>
      <c r="HK128" s="223"/>
      <c r="HL128" s="223"/>
      <c r="HM128" s="223"/>
      <c r="HN128" s="223"/>
      <c r="HO128" s="224"/>
      <c r="HP128" s="224"/>
      <c r="HQ128" s="223"/>
      <c r="HR128" s="223"/>
      <c r="HS128" s="8"/>
      <c r="HT128" s="7"/>
      <c r="HU128" s="7"/>
      <c r="HV128" s="8"/>
      <c r="HW128" s="8"/>
    </row>
    <row r="129" spans="2:231">
      <c r="B129" s="207"/>
      <c r="C129" s="300"/>
      <c r="D129" s="215" t="s">
        <v>82</v>
      </c>
      <c r="E129" s="221"/>
      <c r="F129" s="217">
        <v>14283377</v>
      </c>
      <c r="G129" s="220"/>
      <c r="H129" s="219">
        <v>14.283377</v>
      </c>
      <c r="I129" s="210"/>
      <c r="J129" s="219">
        <v>3.828610769438892</v>
      </c>
      <c r="K129" s="222"/>
      <c r="L129" s="223"/>
      <c r="M129" s="224"/>
      <c r="N129" s="224"/>
      <c r="O129" s="223"/>
      <c r="P129" s="223"/>
      <c r="Q129" s="223"/>
      <c r="R129" s="223"/>
      <c r="S129" s="223"/>
      <c r="T129" s="224"/>
      <c r="U129" s="224"/>
      <c r="V129" s="223"/>
      <c r="W129" s="223"/>
      <c r="X129" s="223"/>
      <c r="Y129" s="223"/>
      <c r="Z129" s="223"/>
      <c r="AA129" s="224"/>
      <c r="AB129" s="224"/>
      <c r="AC129" s="223"/>
      <c r="AD129" s="223"/>
      <c r="AE129" s="223"/>
      <c r="AF129" s="223"/>
      <c r="AG129" s="223"/>
      <c r="AH129" s="224"/>
      <c r="AI129" s="224"/>
      <c r="AJ129" s="223"/>
      <c r="AK129" s="223"/>
      <c r="AL129" s="223"/>
      <c r="AM129" s="223"/>
      <c r="AN129" s="223"/>
      <c r="AO129" s="224"/>
      <c r="AP129" s="224"/>
      <c r="AQ129" s="223"/>
      <c r="AR129" s="223"/>
      <c r="AS129" s="223"/>
      <c r="AT129" s="223"/>
      <c r="AU129" s="223"/>
      <c r="AV129" s="224"/>
      <c r="AW129" s="224"/>
      <c r="AX129" s="223"/>
      <c r="AY129" s="223"/>
      <c r="AZ129" s="223"/>
      <c r="BA129" s="223"/>
      <c r="BB129" s="223"/>
      <c r="BC129" s="224"/>
      <c r="BD129" s="224"/>
      <c r="BE129" s="223"/>
      <c r="BF129" s="223"/>
      <c r="BG129" s="223"/>
      <c r="BH129" s="223"/>
      <c r="BI129" s="223"/>
      <c r="BJ129" s="224"/>
      <c r="BK129" s="224"/>
      <c r="BL129" s="223"/>
      <c r="BM129" s="223"/>
      <c r="BN129" s="223"/>
      <c r="BO129" s="223"/>
      <c r="BP129" s="223"/>
      <c r="BQ129" s="224"/>
      <c r="BR129" s="224"/>
      <c r="BS129" s="223"/>
      <c r="BT129" s="223"/>
      <c r="BU129" s="223"/>
      <c r="BV129" s="223"/>
      <c r="BW129" s="223"/>
      <c r="BX129" s="224"/>
      <c r="BY129" s="224"/>
      <c r="BZ129" s="223"/>
      <c r="CA129" s="223"/>
      <c r="CB129" s="223"/>
      <c r="CC129" s="223"/>
      <c r="CD129" s="223"/>
      <c r="CE129" s="224"/>
      <c r="CF129" s="224"/>
      <c r="CG129" s="223"/>
      <c r="CH129" s="223"/>
      <c r="CI129" s="223"/>
      <c r="CJ129" s="223"/>
      <c r="CK129" s="223"/>
      <c r="CL129" s="224"/>
      <c r="CM129" s="224"/>
      <c r="CN129" s="223"/>
      <c r="CO129" s="223"/>
      <c r="CP129" s="223"/>
      <c r="CQ129" s="223"/>
      <c r="CR129" s="223"/>
      <c r="CS129" s="224"/>
      <c r="CT129" s="224"/>
      <c r="CU129" s="223"/>
      <c r="CV129" s="223"/>
      <c r="CW129" s="223"/>
      <c r="CX129" s="223"/>
      <c r="CY129" s="223"/>
      <c r="CZ129" s="224"/>
      <c r="DA129" s="224"/>
      <c r="DB129" s="223"/>
      <c r="DC129" s="223"/>
      <c r="DD129" s="223"/>
      <c r="DE129" s="223"/>
      <c r="DF129" s="223"/>
      <c r="DG129" s="224"/>
      <c r="DH129" s="224"/>
      <c r="DI129" s="223"/>
      <c r="DJ129" s="223"/>
      <c r="DK129" s="223"/>
      <c r="DL129" s="223"/>
      <c r="DM129" s="223"/>
      <c r="DN129" s="224"/>
      <c r="DO129" s="224"/>
      <c r="DP129" s="223"/>
      <c r="DQ129" s="223"/>
      <c r="DR129" s="223"/>
      <c r="DS129" s="223"/>
      <c r="DT129" s="223"/>
      <c r="DU129" s="224"/>
      <c r="DV129" s="224"/>
      <c r="DW129" s="223"/>
      <c r="DX129" s="223"/>
      <c r="DY129" s="223"/>
      <c r="DZ129" s="223"/>
      <c r="EA129" s="223"/>
      <c r="EB129" s="224"/>
      <c r="EC129" s="224"/>
      <c r="ED129" s="223"/>
      <c r="EE129" s="223"/>
      <c r="EF129" s="223"/>
      <c r="EG129" s="223"/>
      <c r="EH129" s="223"/>
      <c r="EI129" s="224"/>
      <c r="EJ129" s="224"/>
      <c r="EK129" s="223"/>
      <c r="EL129" s="223"/>
      <c r="EM129" s="223"/>
      <c r="EN129" s="223"/>
      <c r="EO129" s="223"/>
      <c r="EP129" s="224"/>
      <c r="EQ129" s="224"/>
      <c r="ER129" s="223"/>
      <c r="ES129" s="223"/>
      <c r="ET129" s="223"/>
      <c r="EU129" s="223"/>
      <c r="EV129" s="223"/>
      <c r="EW129" s="224"/>
      <c r="EX129" s="224"/>
      <c r="EY129" s="223"/>
      <c r="EZ129" s="223"/>
      <c r="FA129" s="223"/>
      <c r="FB129" s="223"/>
      <c r="FC129" s="223"/>
      <c r="FD129" s="224"/>
      <c r="FE129" s="224"/>
      <c r="FF129" s="223"/>
      <c r="FG129" s="223"/>
      <c r="FH129" s="223"/>
      <c r="FI129" s="223"/>
      <c r="FJ129" s="223"/>
      <c r="FK129" s="224"/>
      <c r="FL129" s="224"/>
      <c r="FM129" s="223"/>
      <c r="FN129" s="223"/>
      <c r="FO129" s="223"/>
      <c r="FP129" s="223"/>
      <c r="FQ129" s="223"/>
      <c r="FR129" s="224"/>
      <c r="FS129" s="224"/>
      <c r="FT129" s="223"/>
      <c r="FU129" s="223"/>
      <c r="FV129" s="223"/>
      <c r="FW129" s="223"/>
      <c r="FX129" s="223"/>
      <c r="FY129" s="224"/>
      <c r="FZ129" s="224"/>
      <c r="GA129" s="223"/>
      <c r="GB129" s="223"/>
      <c r="GC129" s="223"/>
      <c r="GD129" s="223"/>
      <c r="GE129" s="223"/>
      <c r="GF129" s="224"/>
      <c r="GG129" s="224"/>
      <c r="GH129" s="223"/>
      <c r="GI129" s="223"/>
      <c r="GJ129" s="223"/>
      <c r="GK129" s="223"/>
      <c r="GL129" s="223"/>
      <c r="GM129" s="224"/>
      <c r="GN129" s="224"/>
      <c r="GO129" s="223"/>
      <c r="GP129" s="223"/>
      <c r="GQ129" s="223"/>
      <c r="GR129" s="223"/>
      <c r="GS129" s="223"/>
      <c r="GT129" s="224"/>
      <c r="GU129" s="224"/>
      <c r="GV129" s="223"/>
      <c r="GW129" s="223"/>
      <c r="GX129" s="223"/>
      <c r="GY129" s="223"/>
      <c r="GZ129" s="223"/>
      <c r="HA129" s="224"/>
      <c r="HB129" s="224"/>
      <c r="HC129" s="223"/>
      <c r="HD129" s="223"/>
      <c r="HE129" s="223"/>
      <c r="HF129" s="223"/>
      <c r="HG129" s="223"/>
      <c r="HH129" s="224"/>
      <c r="HI129" s="224"/>
      <c r="HJ129" s="223"/>
      <c r="HK129" s="223"/>
      <c r="HL129" s="223"/>
      <c r="HM129" s="223"/>
      <c r="HN129" s="223"/>
      <c r="HO129" s="224"/>
      <c r="HP129" s="224"/>
      <c r="HQ129" s="223"/>
      <c r="HR129" s="223"/>
      <c r="HS129" s="8"/>
      <c r="HT129" s="7"/>
      <c r="HU129" s="7"/>
      <c r="HV129" s="8"/>
      <c r="HW129" s="8"/>
    </row>
    <row r="130" spans="2:231">
      <c r="B130" s="207"/>
      <c r="C130" s="300"/>
      <c r="D130" s="215" t="s">
        <v>83</v>
      </c>
      <c r="E130" s="221"/>
      <c r="F130" s="217">
        <v>14441717</v>
      </c>
      <c r="G130" s="220"/>
      <c r="H130" s="219">
        <v>14.441717000000001</v>
      </c>
      <c r="I130" s="210"/>
      <c r="J130" s="219">
        <v>3.9396579669056324</v>
      </c>
      <c r="K130" s="222"/>
      <c r="L130" s="223"/>
      <c r="M130" s="224"/>
      <c r="N130" s="224"/>
      <c r="O130" s="223"/>
      <c r="P130" s="223"/>
      <c r="Q130" s="223"/>
      <c r="R130" s="223"/>
      <c r="S130" s="223"/>
      <c r="T130" s="224"/>
      <c r="U130" s="224"/>
      <c r="V130" s="223"/>
      <c r="W130" s="223"/>
      <c r="X130" s="223"/>
      <c r="Y130" s="223"/>
      <c r="Z130" s="223"/>
      <c r="AA130" s="224"/>
      <c r="AB130" s="224"/>
      <c r="AC130" s="223"/>
      <c r="AD130" s="223"/>
      <c r="AE130" s="223"/>
      <c r="AF130" s="223"/>
      <c r="AG130" s="223"/>
      <c r="AH130" s="224"/>
      <c r="AI130" s="224"/>
      <c r="AJ130" s="223"/>
      <c r="AK130" s="223"/>
      <c r="AL130" s="223"/>
      <c r="AM130" s="223"/>
      <c r="AN130" s="223"/>
      <c r="AO130" s="224"/>
      <c r="AP130" s="224"/>
      <c r="AQ130" s="223"/>
      <c r="AR130" s="223"/>
      <c r="AS130" s="223"/>
      <c r="AT130" s="223"/>
      <c r="AU130" s="223"/>
      <c r="AV130" s="224"/>
      <c r="AW130" s="224"/>
      <c r="AX130" s="223"/>
      <c r="AY130" s="223"/>
      <c r="AZ130" s="223"/>
      <c r="BA130" s="223"/>
      <c r="BB130" s="223"/>
      <c r="BC130" s="224"/>
      <c r="BD130" s="224"/>
      <c r="BE130" s="223"/>
      <c r="BF130" s="223"/>
      <c r="BG130" s="223"/>
      <c r="BH130" s="223"/>
      <c r="BI130" s="223"/>
      <c r="BJ130" s="224"/>
      <c r="BK130" s="224"/>
      <c r="BL130" s="223"/>
      <c r="BM130" s="223"/>
      <c r="BN130" s="223"/>
      <c r="BO130" s="223"/>
      <c r="BP130" s="223"/>
      <c r="BQ130" s="224"/>
      <c r="BR130" s="224"/>
      <c r="BS130" s="223"/>
      <c r="BT130" s="223"/>
      <c r="BU130" s="223"/>
      <c r="BV130" s="223"/>
      <c r="BW130" s="223"/>
      <c r="BX130" s="224"/>
      <c r="BY130" s="224"/>
      <c r="BZ130" s="223"/>
      <c r="CA130" s="223"/>
      <c r="CB130" s="223"/>
      <c r="CC130" s="223"/>
      <c r="CD130" s="223"/>
      <c r="CE130" s="224"/>
      <c r="CF130" s="224"/>
      <c r="CG130" s="223"/>
      <c r="CH130" s="223"/>
      <c r="CI130" s="223"/>
      <c r="CJ130" s="223"/>
      <c r="CK130" s="223"/>
      <c r="CL130" s="224"/>
      <c r="CM130" s="224"/>
      <c r="CN130" s="223"/>
      <c r="CO130" s="223"/>
      <c r="CP130" s="223"/>
      <c r="CQ130" s="223"/>
      <c r="CR130" s="223"/>
      <c r="CS130" s="224"/>
      <c r="CT130" s="224"/>
      <c r="CU130" s="223"/>
      <c r="CV130" s="223"/>
      <c r="CW130" s="223"/>
      <c r="CX130" s="223"/>
      <c r="CY130" s="223"/>
      <c r="CZ130" s="224"/>
      <c r="DA130" s="224"/>
      <c r="DB130" s="223"/>
      <c r="DC130" s="223"/>
      <c r="DD130" s="223"/>
      <c r="DE130" s="223"/>
      <c r="DF130" s="223"/>
      <c r="DG130" s="224"/>
      <c r="DH130" s="224"/>
      <c r="DI130" s="223"/>
      <c r="DJ130" s="223"/>
      <c r="DK130" s="223"/>
      <c r="DL130" s="223"/>
      <c r="DM130" s="223"/>
      <c r="DN130" s="224"/>
      <c r="DO130" s="224"/>
      <c r="DP130" s="223"/>
      <c r="DQ130" s="223"/>
      <c r="DR130" s="223"/>
      <c r="DS130" s="223"/>
      <c r="DT130" s="223"/>
      <c r="DU130" s="224"/>
      <c r="DV130" s="224"/>
      <c r="DW130" s="223"/>
      <c r="DX130" s="223"/>
      <c r="DY130" s="223"/>
      <c r="DZ130" s="223"/>
      <c r="EA130" s="223"/>
      <c r="EB130" s="224"/>
      <c r="EC130" s="224"/>
      <c r="ED130" s="223"/>
      <c r="EE130" s="223"/>
      <c r="EF130" s="223"/>
      <c r="EG130" s="223"/>
      <c r="EH130" s="223"/>
      <c r="EI130" s="224"/>
      <c r="EJ130" s="224"/>
      <c r="EK130" s="223"/>
      <c r="EL130" s="223"/>
      <c r="EM130" s="223"/>
      <c r="EN130" s="223"/>
      <c r="EO130" s="223"/>
      <c r="EP130" s="224"/>
      <c r="EQ130" s="224"/>
      <c r="ER130" s="223"/>
      <c r="ES130" s="223"/>
      <c r="ET130" s="223"/>
      <c r="EU130" s="223"/>
      <c r="EV130" s="223"/>
      <c r="EW130" s="224"/>
      <c r="EX130" s="224"/>
      <c r="EY130" s="223"/>
      <c r="EZ130" s="223"/>
      <c r="FA130" s="223"/>
      <c r="FB130" s="223"/>
      <c r="FC130" s="223"/>
      <c r="FD130" s="224"/>
      <c r="FE130" s="224"/>
      <c r="FF130" s="223"/>
      <c r="FG130" s="223"/>
      <c r="FH130" s="223"/>
      <c r="FI130" s="223"/>
      <c r="FJ130" s="223"/>
      <c r="FK130" s="224"/>
      <c r="FL130" s="224"/>
      <c r="FM130" s="223"/>
      <c r="FN130" s="223"/>
      <c r="FO130" s="223"/>
      <c r="FP130" s="223"/>
      <c r="FQ130" s="223"/>
      <c r="FR130" s="224"/>
      <c r="FS130" s="224"/>
      <c r="FT130" s="223"/>
      <c r="FU130" s="223"/>
      <c r="FV130" s="223"/>
      <c r="FW130" s="223"/>
      <c r="FX130" s="223"/>
      <c r="FY130" s="224"/>
      <c r="FZ130" s="224"/>
      <c r="GA130" s="223"/>
      <c r="GB130" s="223"/>
      <c r="GC130" s="223"/>
      <c r="GD130" s="223"/>
      <c r="GE130" s="223"/>
      <c r="GF130" s="224"/>
      <c r="GG130" s="224"/>
      <c r="GH130" s="223"/>
      <c r="GI130" s="223"/>
      <c r="GJ130" s="223"/>
      <c r="GK130" s="223"/>
      <c r="GL130" s="223"/>
      <c r="GM130" s="224"/>
      <c r="GN130" s="224"/>
      <c r="GO130" s="223"/>
      <c r="GP130" s="223"/>
      <c r="GQ130" s="223"/>
      <c r="GR130" s="223"/>
      <c r="GS130" s="223"/>
      <c r="GT130" s="224"/>
      <c r="GU130" s="224"/>
      <c r="GV130" s="223"/>
      <c r="GW130" s="223"/>
      <c r="GX130" s="223"/>
      <c r="GY130" s="223"/>
      <c r="GZ130" s="223"/>
      <c r="HA130" s="224"/>
      <c r="HB130" s="224"/>
      <c r="HC130" s="223"/>
      <c r="HD130" s="223"/>
      <c r="HE130" s="223"/>
      <c r="HF130" s="223"/>
      <c r="HG130" s="223"/>
      <c r="HH130" s="224"/>
      <c r="HI130" s="224"/>
      <c r="HJ130" s="223"/>
      <c r="HK130" s="223"/>
      <c r="HL130" s="223"/>
      <c r="HM130" s="223"/>
      <c r="HN130" s="223"/>
      <c r="HO130" s="224"/>
      <c r="HP130" s="224"/>
      <c r="HQ130" s="223"/>
      <c r="HR130" s="223"/>
      <c r="HS130" s="8"/>
      <c r="HT130" s="7"/>
      <c r="HU130" s="7"/>
      <c r="HV130" s="8"/>
      <c r="HW130" s="8"/>
    </row>
    <row r="131" spans="2:231">
      <c r="B131" s="207"/>
      <c r="C131" s="300"/>
      <c r="D131" s="215" t="s">
        <v>84</v>
      </c>
      <c r="E131" s="221"/>
      <c r="F131" s="217">
        <v>14539497</v>
      </c>
      <c r="G131" s="220"/>
      <c r="H131" s="219">
        <v>14.539497000000001</v>
      </c>
      <c r="I131" s="210"/>
      <c r="J131" s="219">
        <v>3.9923500752504379</v>
      </c>
      <c r="K131" s="222"/>
      <c r="L131" s="223"/>
      <c r="M131" s="224"/>
      <c r="N131" s="224"/>
      <c r="O131" s="223"/>
      <c r="P131" s="223"/>
      <c r="Q131" s="223"/>
      <c r="R131" s="223"/>
      <c r="S131" s="223"/>
      <c r="T131" s="224"/>
      <c r="U131" s="224"/>
      <c r="V131" s="223"/>
      <c r="W131" s="223"/>
      <c r="X131" s="223"/>
      <c r="Y131" s="223"/>
      <c r="Z131" s="223"/>
      <c r="AA131" s="224"/>
      <c r="AB131" s="224"/>
      <c r="AC131" s="223"/>
      <c r="AD131" s="223"/>
      <c r="AE131" s="223"/>
      <c r="AF131" s="223"/>
      <c r="AG131" s="223"/>
      <c r="AH131" s="224"/>
      <c r="AI131" s="224"/>
      <c r="AJ131" s="223"/>
      <c r="AK131" s="223"/>
      <c r="AL131" s="223"/>
      <c r="AM131" s="223"/>
      <c r="AN131" s="223"/>
      <c r="AO131" s="224"/>
      <c r="AP131" s="224"/>
      <c r="AQ131" s="223"/>
      <c r="AR131" s="223"/>
      <c r="AS131" s="223"/>
      <c r="AT131" s="223"/>
      <c r="AU131" s="223"/>
      <c r="AV131" s="224"/>
      <c r="AW131" s="224"/>
      <c r="AX131" s="223"/>
      <c r="AY131" s="223"/>
      <c r="AZ131" s="223"/>
      <c r="BA131" s="223"/>
      <c r="BB131" s="223"/>
      <c r="BC131" s="224"/>
      <c r="BD131" s="224"/>
      <c r="BE131" s="223"/>
      <c r="BF131" s="223"/>
      <c r="BG131" s="223"/>
      <c r="BH131" s="223"/>
      <c r="BI131" s="223"/>
      <c r="BJ131" s="224"/>
      <c r="BK131" s="224"/>
      <c r="BL131" s="223"/>
      <c r="BM131" s="223"/>
      <c r="BN131" s="223"/>
      <c r="BO131" s="223"/>
      <c r="BP131" s="223"/>
      <c r="BQ131" s="224"/>
      <c r="BR131" s="224"/>
      <c r="BS131" s="223"/>
      <c r="BT131" s="223"/>
      <c r="BU131" s="223"/>
      <c r="BV131" s="223"/>
      <c r="BW131" s="223"/>
      <c r="BX131" s="224"/>
      <c r="BY131" s="224"/>
      <c r="BZ131" s="223"/>
      <c r="CA131" s="223"/>
      <c r="CB131" s="223"/>
      <c r="CC131" s="223"/>
      <c r="CD131" s="223"/>
      <c r="CE131" s="224"/>
      <c r="CF131" s="224"/>
      <c r="CG131" s="223"/>
      <c r="CH131" s="223"/>
      <c r="CI131" s="223"/>
      <c r="CJ131" s="223"/>
      <c r="CK131" s="223"/>
      <c r="CL131" s="224"/>
      <c r="CM131" s="224"/>
      <c r="CN131" s="223"/>
      <c r="CO131" s="223"/>
      <c r="CP131" s="223"/>
      <c r="CQ131" s="223"/>
      <c r="CR131" s="223"/>
      <c r="CS131" s="224"/>
      <c r="CT131" s="224"/>
      <c r="CU131" s="223"/>
      <c r="CV131" s="223"/>
      <c r="CW131" s="223"/>
      <c r="CX131" s="223"/>
      <c r="CY131" s="223"/>
      <c r="CZ131" s="224"/>
      <c r="DA131" s="224"/>
      <c r="DB131" s="223"/>
      <c r="DC131" s="223"/>
      <c r="DD131" s="223"/>
      <c r="DE131" s="223"/>
      <c r="DF131" s="223"/>
      <c r="DG131" s="224"/>
      <c r="DH131" s="224"/>
      <c r="DI131" s="223"/>
      <c r="DJ131" s="223"/>
      <c r="DK131" s="223"/>
      <c r="DL131" s="223"/>
      <c r="DM131" s="223"/>
      <c r="DN131" s="224"/>
      <c r="DO131" s="224"/>
      <c r="DP131" s="223"/>
      <c r="DQ131" s="223"/>
      <c r="DR131" s="223"/>
      <c r="DS131" s="223"/>
      <c r="DT131" s="223"/>
      <c r="DU131" s="224"/>
      <c r="DV131" s="224"/>
      <c r="DW131" s="223"/>
      <c r="DX131" s="223"/>
      <c r="DY131" s="223"/>
      <c r="DZ131" s="223"/>
      <c r="EA131" s="223"/>
      <c r="EB131" s="224"/>
      <c r="EC131" s="224"/>
      <c r="ED131" s="223"/>
      <c r="EE131" s="223"/>
      <c r="EF131" s="223"/>
      <c r="EG131" s="223"/>
      <c r="EH131" s="223"/>
      <c r="EI131" s="224"/>
      <c r="EJ131" s="224"/>
      <c r="EK131" s="223"/>
      <c r="EL131" s="223"/>
      <c r="EM131" s="223"/>
      <c r="EN131" s="223"/>
      <c r="EO131" s="223"/>
      <c r="EP131" s="224"/>
      <c r="EQ131" s="224"/>
      <c r="ER131" s="223"/>
      <c r="ES131" s="223"/>
      <c r="ET131" s="223"/>
      <c r="EU131" s="223"/>
      <c r="EV131" s="223"/>
      <c r="EW131" s="224"/>
      <c r="EX131" s="224"/>
      <c r="EY131" s="223"/>
      <c r="EZ131" s="223"/>
      <c r="FA131" s="223"/>
      <c r="FB131" s="223"/>
      <c r="FC131" s="223"/>
      <c r="FD131" s="224"/>
      <c r="FE131" s="224"/>
      <c r="FF131" s="223"/>
      <c r="FG131" s="223"/>
      <c r="FH131" s="223"/>
      <c r="FI131" s="223"/>
      <c r="FJ131" s="223"/>
      <c r="FK131" s="224"/>
      <c r="FL131" s="224"/>
      <c r="FM131" s="223"/>
      <c r="FN131" s="223"/>
      <c r="FO131" s="223"/>
      <c r="FP131" s="223"/>
      <c r="FQ131" s="223"/>
      <c r="FR131" s="224"/>
      <c r="FS131" s="224"/>
      <c r="FT131" s="223"/>
      <c r="FU131" s="223"/>
      <c r="FV131" s="223"/>
      <c r="FW131" s="223"/>
      <c r="FX131" s="223"/>
      <c r="FY131" s="224"/>
      <c r="FZ131" s="224"/>
      <c r="GA131" s="223"/>
      <c r="GB131" s="223"/>
      <c r="GC131" s="223"/>
      <c r="GD131" s="223"/>
      <c r="GE131" s="223"/>
      <c r="GF131" s="224"/>
      <c r="GG131" s="224"/>
      <c r="GH131" s="223"/>
      <c r="GI131" s="223"/>
      <c r="GJ131" s="223"/>
      <c r="GK131" s="223"/>
      <c r="GL131" s="223"/>
      <c r="GM131" s="224"/>
      <c r="GN131" s="224"/>
      <c r="GO131" s="223"/>
      <c r="GP131" s="223"/>
      <c r="GQ131" s="223"/>
      <c r="GR131" s="223"/>
      <c r="GS131" s="223"/>
      <c r="GT131" s="224"/>
      <c r="GU131" s="224"/>
      <c r="GV131" s="223"/>
      <c r="GW131" s="223"/>
      <c r="GX131" s="223"/>
      <c r="GY131" s="223"/>
      <c r="GZ131" s="223"/>
      <c r="HA131" s="224"/>
      <c r="HB131" s="224"/>
      <c r="HC131" s="223"/>
      <c r="HD131" s="223"/>
      <c r="HE131" s="223"/>
      <c r="HF131" s="223"/>
      <c r="HG131" s="223"/>
      <c r="HH131" s="224"/>
      <c r="HI131" s="224"/>
      <c r="HJ131" s="223"/>
      <c r="HK131" s="223"/>
      <c r="HL131" s="223"/>
      <c r="HM131" s="223"/>
      <c r="HN131" s="223"/>
      <c r="HO131" s="224"/>
      <c r="HP131" s="224"/>
      <c r="HQ131" s="223"/>
      <c r="HR131" s="223"/>
      <c r="HS131" s="8"/>
      <c r="HT131" s="7"/>
      <c r="HU131" s="7"/>
      <c r="HV131" s="8"/>
      <c r="HW131" s="8"/>
    </row>
    <row r="132" spans="2:231">
      <c r="B132" s="207"/>
      <c r="C132" s="301"/>
      <c r="D132" s="215" t="s">
        <v>85</v>
      </c>
      <c r="E132" s="221"/>
      <c r="F132" s="217">
        <v>14207706</v>
      </c>
      <c r="G132" s="220"/>
      <c r="H132" s="219">
        <v>14.207706</v>
      </c>
      <c r="I132" s="210"/>
      <c r="J132" s="219">
        <v>3.8689498813173269</v>
      </c>
      <c r="K132" s="222"/>
      <c r="L132" s="223"/>
      <c r="M132" s="224"/>
      <c r="N132" s="224"/>
      <c r="O132" s="223"/>
      <c r="P132" s="223"/>
      <c r="Q132" s="223"/>
      <c r="R132" s="223"/>
      <c r="S132" s="223"/>
      <c r="T132" s="224"/>
      <c r="U132" s="224"/>
      <c r="V132" s="223"/>
      <c r="W132" s="223"/>
      <c r="X132" s="223"/>
      <c r="Y132" s="223"/>
      <c r="Z132" s="223"/>
      <c r="AA132" s="224"/>
      <c r="AB132" s="224"/>
      <c r="AC132" s="223"/>
      <c r="AD132" s="223"/>
      <c r="AE132" s="223"/>
      <c r="AF132" s="223"/>
      <c r="AG132" s="223"/>
      <c r="AH132" s="224"/>
      <c r="AI132" s="224"/>
      <c r="AJ132" s="223"/>
      <c r="AK132" s="223"/>
      <c r="AL132" s="223"/>
      <c r="AM132" s="223"/>
      <c r="AN132" s="223"/>
      <c r="AO132" s="224"/>
      <c r="AP132" s="224"/>
      <c r="AQ132" s="223"/>
      <c r="AR132" s="223"/>
      <c r="AS132" s="223"/>
      <c r="AT132" s="223"/>
      <c r="AU132" s="223"/>
      <c r="AV132" s="224"/>
      <c r="AW132" s="224"/>
      <c r="AX132" s="223"/>
      <c r="AY132" s="223"/>
      <c r="AZ132" s="223"/>
      <c r="BA132" s="223"/>
      <c r="BB132" s="223"/>
      <c r="BC132" s="224"/>
      <c r="BD132" s="224"/>
      <c r="BE132" s="223"/>
      <c r="BF132" s="223"/>
      <c r="BG132" s="223"/>
      <c r="BH132" s="223"/>
      <c r="BI132" s="223"/>
      <c r="BJ132" s="224"/>
      <c r="BK132" s="224"/>
      <c r="BL132" s="223"/>
      <c r="BM132" s="223"/>
      <c r="BN132" s="223"/>
      <c r="BO132" s="223"/>
      <c r="BP132" s="223"/>
      <c r="BQ132" s="224"/>
      <c r="BR132" s="224"/>
      <c r="BS132" s="223"/>
      <c r="BT132" s="223"/>
      <c r="BU132" s="223"/>
      <c r="BV132" s="223"/>
      <c r="BW132" s="223"/>
      <c r="BX132" s="224"/>
      <c r="BY132" s="224"/>
      <c r="BZ132" s="223"/>
      <c r="CA132" s="223"/>
      <c r="CB132" s="223"/>
      <c r="CC132" s="223"/>
      <c r="CD132" s="223"/>
      <c r="CE132" s="224"/>
      <c r="CF132" s="224"/>
      <c r="CG132" s="223"/>
      <c r="CH132" s="223"/>
      <c r="CI132" s="223"/>
      <c r="CJ132" s="223"/>
      <c r="CK132" s="223"/>
      <c r="CL132" s="224"/>
      <c r="CM132" s="224"/>
      <c r="CN132" s="223"/>
      <c r="CO132" s="223"/>
      <c r="CP132" s="223"/>
      <c r="CQ132" s="223"/>
      <c r="CR132" s="223"/>
      <c r="CS132" s="224"/>
      <c r="CT132" s="224"/>
      <c r="CU132" s="223"/>
      <c r="CV132" s="223"/>
      <c r="CW132" s="223"/>
      <c r="CX132" s="223"/>
      <c r="CY132" s="223"/>
      <c r="CZ132" s="224"/>
      <c r="DA132" s="224"/>
      <c r="DB132" s="223"/>
      <c r="DC132" s="223"/>
      <c r="DD132" s="223"/>
      <c r="DE132" s="223"/>
      <c r="DF132" s="223"/>
      <c r="DG132" s="224"/>
      <c r="DH132" s="224"/>
      <c r="DI132" s="223"/>
      <c r="DJ132" s="223"/>
      <c r="DK132" s="223"/>
      <c r="DL132" s="223"/>
      <c r="DM132" s="223"/>
      <c r="DN132" s="224"/>
      <c r="DO132" s="224"/>
      <c r="DP132" s="223"/>
      <c r="DQ132" s="223"/>
      <c r="DR132" s="223"/>
      <c r="DS132" s="223"/>
      <c r="DT132" s="223"/>
      <c r="DU132" s="224"/>
      <c r="DV132" s="224"/>
      <c r="DW132" s="223"/>
      <c r="DX132" s="223"/>
      <c r="DY132" s="223"/>
      <c r="DZ132" s="223"/>
      <c r="EA132" s="223"/>
      <c r="EB132" s="224"/>
      <c r="EC132" s="224"/>
      <c r="ED132" s="223"/>
      <c r="EE132" s="223"/>
      <c r="EF132" s="223"/>
      <c r="EG132" s="223"/>
      <c r="EH132" s="223"/>
      <c r="EI132" s="224"/>
      <c r="EJ132" s="224"/>
      <c r="EK132" s="223"/>
      <c r="EL132" s="223"/>
      <c r="EM132" s="223"/>
      <c r="EN132" s="223"/>
      <c r="EO132" s="223"/>
      <c r="EP132" s="224"/>
      <c r="EQ132" s="224"/>
      <c r="ER132" s="223"/>
      <c r="ES132" s="223"/>
      <c r="ET132" s="223"/>
      <c r="EU132" s="223"/>
      <c r="EV132" s="223"/>
      <c r="EW132" s="224"/>
      <c r="EX132" s="224"/>
      <c r="EY132" s="223"/>
      <c r="EZ132" s="223"/>
      <c r="FA132" s="223"/>
      <c r="FB132" s="223"/>
      <c r="FC132" s="223"/>
      <c r="FD132" s="224"/>
      <c r="FE132" s="224"/>
      <c r="FF132" s="223"/>
      <c r="FG132" s="223"/>
      <c r="FH132" s="223"/>
      <c r="FI132" s="223"/>
      <c r="FJ132" s="223"/>
      <c r="FK132" s="224"/>
      <c r="FL132" s="224"/>
      <c r="FM132" s="223"/>
      <c r="FN132" s="223"/>
      <c r="FO132" s="223"/>
      <c r="FP132" s="223"/>
      <c r="FQ132" s="223"/>
      <c r="FR132" s="224"/>
      <c r="FS132" s="224"/>
      <c r="FT132" s="223"/>
      <c r="FU132" s="223"/>
      <c r="FV132" s="223"/>
      <c r="FW132" s="223"/>
      <c r="FX132" s="223"/>
      <c r="FY132" s="224"/>
      <c r="FZ132" s="224"/>
      <c r="GA132" s="223"/>
      <c r="GB132" s="223"/>
      <c r="GC132" s="223"/>
      <c r="GD132" s="223"/>
      <c r="GE132" s="223"/>
      <c r="GF132" s="224"/>
      <c r="GG132" s="224"/>
      <c r="GH132" s="223"/>
      <c r="GI132" s="223"/>
      <c r="GJ132" s="223"/>
      <c r="GK132" s="223"/>
      <c r="GL132" s="223"/>
      <c r="GM132" s="224"/>
      <c r="GN132" s="224"/>
      <c r="GO132" s="223"/>
      <c r="GP132" s="223"/>
      <c r="GQ132" s="223"/>
      <c r="GR132" s="223"/>
      <c r="GS132" s="223"/>
      <c r="GT132" s="224"/>
      <c r="GU132" s="224"/>
      <c r="GV132" s="223"/>
      <c r="GW132" s="223"/>
      <c r="GX132" s="223"/>
      <c r="GY132" s="223"/>
      <c r="GZ132" s="223"/>
      <c r="HA132" s="224"/>
      <c r="HB132" s="224"/>
      <c r="HC132" s="223"/>
      <c r="HD132" s="223"/>
      <c r="HE132" s="223"/>
      <c r="HF132" s="223"/>
      <c r="HG132" s="223"/>
      <c r="HH132" s="224"/>
      <c r="HI132" s="224"/>
      <c r="HJ132" s="223"/>
      <c r="HK132" s="223"/>
      <c r="HL132" s="223"/>
      <c r="HM132" s="223"/>
      <c r="HN132" s="223"/>
      <c r="HO132" s="224"/>
      <c r="HP132" s="224"/>
      <c r="HQ132" s="223"/>
      <c r="HR132" s="223"/>
      <c r="HS132" s="8"/>
      <c r="HT132" s="7"/>
      <c r="HU132" s="7"/>
      <c r="HV132" s="8"/>
      <c r="HW132" s="8"/>
    </row>
    <row r="133" spans="2:231" ht="15">
      <c r="B133" s="207"/>
      <c r="C133" s="265" t="s">
        <v>89</v>
      </c>
      <c r="D133" s="215" t="s">
        <v>74</v>
      </c>
      <c r="E133" s="221"/>
      <c r="F133" s="217">
        <v>14315318</v>
      </c>
      <c r="G133" s="220"/>
      <c r="H133" s="219">
        <v>14.315318</v>
      </c>
      <c r="I133" s="210"/>
      <c r="J133" s="219">
        <v>3.7747884117851611</v>
      </c>
      <c r="K133" s="207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  <c r="BI133" s="206"/>
      <c r="BJ133" s="206"/>
      <c r="BK133" s="206"/>
      <c r="BL133" s="206"/>
      <c r="BM133" s="206"/>
      <c r="BN133" s="206"/>
      <c r="BO133" s="206"/>
      <c r="BP133" s="206"/>
      <c r="BQ133" s="206"/>
      <c r="BR133" s="206"/>
      <c r="BS133" s="206"/>
      <c r="BT133" s="206"/>
      <c r="BU133" s="206"/>
      <c r="BV133" s="206"/>
      <c r="BW133" s="206"/>
      <c r="BX133" s="206"/>
      <c r="BY133" s="206"/>
      <c r="BZ133" s="206"/>
      <c r="CA133" s="206"/>
      <c r="CB133" s="206"/>
      <c r="CC133" s="206"/>
      <c r="CD133" s="206"/>
      <c r="CE133" s="206"/>
      <c r="CF133" s="206"/>
      <c r="CG133" s="206"/>
      <c r="CH133" s="206"/>
      <c r="CI133" s="206"/>
      <c r="CJ133" s="206"/>
      <c r="CK133" s="206"/>
      <c r="CL133" s="206"/>
      <c r="CM133" s="206"/>
      <c r="CN133" s="206"/>
      <c r="CO133" s="206"/>
      <c r="CP133" s="206"/>
      <c r="CQ133" s="206"/>
      <c r="CR133" s="206"/>
      <c r="CS133" s="206"/>
      <c r="CT133" s="206"/>
      <c r="CU133" s="206"/>
      <c r="CV133" s="206"/>
      <c r="CW133" s="206"/>
      <c r="CX133" s="206"/>
      <c r="CY133" s="206"/>
      <c r="CZ133" s="206"/>
      <c r="DA133" s="206"/>
      <c r="DB133" s="206"/>
      <c r="DC133" s="206"/>
      <c r="DD133" s="206"/>
      <c r="DE133" s="206"/>
      <c r="DF133" s="206"/>
      <c r="DG133" s="206"/>
      <c r="DH133" s="206"/>
      <c r="DI133" s="206"/>
      <c r="DJ133" s="206"/>
      <c r="DK133" s="206"/>
      <c r="DL133" s="206"/>
      <c r="DM133" s="206"/>
      <c r="DN133" s="206"/>
      <c r="DO133" s="206"/>
      <c r="DP133" s="206"/>
      <c r="DQ133" s="206"/>
      <c r="DR133" s="206"/>
      <c r="DS133" s="206"/>
      <c r="DT133" s="206"/>
      <c r="DU133" s="206"/>
      <c r="DV133" s="206"/>
      <c r="DW133" s="206"/>
      <c r="DX133" s="206"/>
      <c r="DY133" s="206"/>
      <c r="DZ133" s="206"/>
      <c r="EA133" s="206"/>
      <c r="EB133" s="206"/>
      <c r="EC133" s="206"/>
      <c r="ED133" s="206"/>
      <c r="EE133" s="206"/>
      <c r="EF133" s="206"/>
      <c r="EG133" s="206"/>
      <c r="EH133" s="206"/>
      <c r="EI133" s="206"/>
      <c r="EJ133" s="206"/>
      <c r="EK133" s="206"/>
      <c r="EL133" s="206"/>
      <c r="EM133" s="206"/>
      <c r="EN133" s="206"/>
      <c r="EO133" s="206"/>
      <c r="EP133" s="206"/>
      <c r="EQ133" s="206"/>
      <c r="ER133" s="206"/>
      <c r="ES133" s="206"/>
      <c r="ET133" s="206"/>
      <c r="EU133" s="206"/>
      <c r="EV133" s="206"/>
      <c r="EW133" s="206"/>
      <c r="EX133" s="206"/>
      <c r="EY133" s="206"/>
      <c r="EZ133" s="206"/>
      <c r="FA133" s="206"/>
      <c r="FB133" s="206"/>
      <c r="FC133" s="206"/>
      <c r="FD133" s="206"/>
      <c r="FE133" s="206"/>
      <c r="FF133" s="206"/>
      <c r="FG133" s="206"/>
      <c r="FH133" s="206"/>
      <c r="FI133" s="206"/>
      <c r="FJ133" s="206"/>
      <c r="FK133" s="206"/>
      <c r="FL133" s="206"/>
      <c r="FM133" s="206"/>
      <c r="FN133" s="206"/>
      <c r="FO133" s="206"/>
      <c r="FP133" s="206"/>
      <c r="FQ133" s="206"/>
      <c r="FR133" s="206"/>
      <c r="FS133" s="206"/>
      <c r="FT133" s="206"/>
      <c r="FU133" s="206"/>
      <c r="FV133" s="206"/>
      <c r="FW133" s="206"/>
      <c r="FX133" s="206"/>
      <c r="FY133" s="206"/>
      <c r="FZ133" s="206"/>
      <c r="GA133" s="206"/>
      <c r="GB133" s="206"/>
      <c r="GC133" s="206"/>
      <c r="GD133" s="206"/>
      <c r="GE133" s="206"/>
      <c r="GF133" s="206"/>
      <c r="GG133" s="206"/>
      <c r="GH133" s="206"/>
      <c r="GI133" s="206"/>
      <c r="GJ133" s="206"/>
      <c r="GK133" s="206"/>
      <c r="GL133" s="206"/>
      <c r="GM133" s="206"/>
      <c r="GN133" s="206"/>
      <c r="GO133" s="206"/>
      <c r="GP133" s="206"/>
      <c r="GQ133" s="206"/>
      <c r="GR133" s="206"/>
      <c r="GS133" s="206"/>
      <c r="GT133" s="206"/>
      <c r="GU133" s="206"/>
      <c r="GV133" s="206"/>
      <c r="GW133" s="206"/>
      <c r="GX133" s="206"/>
      <c r="GY133" s="206"/>
      <c r="GZ133" s="206"/>
      <c r="HA133" s="206"/>
      <c r="HB133" s="206"/>
      <c r="HC133" s="206"/>
      <c r="HD133" s="206"/>
      <c r="HE133" s="206"/>
      <c r="HF133" s="206"/>
      <c r="HG133" s="206"/>
      <c r="HH133" s="206"/>
      <c r="HI133" s="206"/>
      <c r="HJ133" s="206"/>
      <c r="HK133" s="206"/>
      <c r="HL133" s="206"/>
      <c r="HM133" s="206"/>
      <c r="HN133" s="206"/>
      <c r="HO133" s="206"/>
      <c r="HP133" s="206"/>
      <c r="HQ133" s="206"/>
      <c r="HR133" s="206"/>
    </row>
    <row r="134" spans="2:231" ht="15">
      <c r="B134" s="207"/>
      <c r="C134" s="300"/>
      <c r="D134" s="215" t="s">
        <v>75</v>
      </c>
      <c r="E134" s="221"/>
      <c r="F134" s="217">
        <v>14396101</v>
      </c>
      <c r="G134" s="220"/>
      <c r="H134" s="219">
        <v>14.396101</v>
      </c>
      <c r="I134" s="210"/>
      <c r="J134" s="219">
        <v>3.5042812409296888</v>
      </c>
      <c r="K134" s="207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  <c r="BI134" s="206"/>
      <c r="BJ134" s="206"/>
      <c r="BK134" s="206"/>
      <c r="BL134" s="206"/>
      <c r="BM134" s="206"/>
      <c r="BN134" s="206"/>
      <c r="BO134" s="206"/>
      <c r="BP134" s="206"/>
      <c r="BQ134" s="206"/>
      <c r="BR134" s="206"/>
      <c r="BS134" s="206"/>
      <c r="BT134" s="206"/>
      <c r="BU134" s="206"/>
      <c r="BV134" s="206"/>
      <c r="BW134" s="206"/>
      <c r="BX134" s="206"/>
      <c r="BY134" s="206"/>
      <c r="BZ134" s="206"/>
      <c r="CA134" s="206"/>
      <c r="CB134" s="206"/>
      <c r="CC134" s="206"/>
      <c r="CD134" s="206"/>
      <c r="CE134" s="206"/>
      <c r="CF134" s="206"/>
      <c r="CG134" s="206"/>
      <c r="CH134" s="206"/>
      <c r="CI134" s="206"/>
      <c r="CJ134" s="206"/>
      <c r="CK134" s="206"/>
      <c r="CL134" s="206"/>
      <c r="CM134" s="206"/>
      <c r="CN134" s="206"/>
      <c r="CO134" s="206"/>
      <c r="CP134" s="206"/>
      <c r="CQ134" s="206"/>
      <c r="CR134" s="206"/>
      <c r="CS134" s="206"/>
      <c r="CT134" s="206"/>
      <c r="CU134" s="206"/>
      <c r="CV134" s="206"/>
      <c r="CW134" s="206"/>
      <c r="CX134" s="206"/>
      <c r="CY134" s="206"/>
      <c r="CZ134" s="206"/>
      <c r="DA134" s="206"/>
      <c r="DB134" s="206"/>
      <c r="DC134" s="206"/>
      <c r="DD134" s="206"/>
      <c r="DE134" s="206"/>
      <c r="DF134" s="206"/>
      <c r="DG134" s="206"/>
      <c r="DH134" s="206"/>
      <c r="DI134" s="206"/>
      <c r="DJ134" s="206"/>
      <c r="DK134" s="206"/>
      <c r="DL134" s="206"/>
      <c r="DM134" s="206"/>
      <c r="DN134" s="206"/>
      <c r="DO134" s="206"/>
      <c r="DP134" s="206"/>
      <c r="DQ134" s="206"/>
      <c r="DR134" s="206"/>
      <c r="DS134" s="206"/>
      <c r="DT134" s="206"/>
      <c r="DU134" s="206"/>
      <c r="DV134" s="206"/>
      <c r="DW134" s="206"/>
      <c r="DX134" s="206"/>
      <c r="DY134" s="206"/>
      <c r="DZ134" s="206"/>
      <c r="EA134" s="206"/>
      <c r="EB134" s="206"/>
      <c r="EC134" s="206"/>
      <c r="ED134" s="206"/>
      <c r="EE134" s="206"/>
      <c r="EF134" s="206"/>
      <c r="EG134" s="206"/>
      <c r="EH134" s="206"/>
      <c r="EI134" s="206"/>
      <c r="EJ134" s="206"/>
      <c r="EK134" s="206"/>
      <c r="EL134" s="206"/>
      <c r="EM134" s="206"/>
      <c r="EN134" s="206"/>
      <c r="EO134" s="206"/>
      <c r="EP134" s="206"/>
      <c r="EQ134" s="206"/>
      <c r="ER134" s="206"/>
      <c r="ES134" s="206"/>
      <c r="ET134" s="206"/>
      <c r="EU134" s="206"/>
      <c r="EV134" s="206"/>
      <c r="EW134" s="206"/>
      <c r="EX134" s="206"/>
      <c r="EY134" s="206"/>
      <c r="EZ134" s="206"/>
      <c r="FA134" s="206"/>
      <c r="FB134" s="206"/>
      <c r="FC134" s="206"/>
      <c r="FD134" s="206"/>
      <c r="FE134" s="206"/>
      <c r="FF134" s="206"/>
      <c r="FG134" s="206"/>
      <c r="FH134" s="206"/>
      <c r="FI134" s="206"/>
      <c r="FJ134" s="206"/>
      <c r="FK134" s="206"/>
      <c r="FL134" s="206"/>
      <c r="FM134" s="206"/>
      <c r="FN134" s="206"/>
      <c r="FO134" s="206"/>
      <c r="FP134" s="206"/>
      <c r="FQ134" s="206"/>
      <c r="FR134" s="206"/>
      <c r="FS134" s="206"/>
      <c r="FT134" s="206"/>
      <c r="FU134" s="206"/>
      <c r="FV134" s="206"/>
      <c r="FW134" s="206"/>
      <c r="FX134" s="206"/>
      <c r="FY134" s="206"/>
      <c r="FZ134" s="206"/>
      <c r="GA134" s="206"/>
      <c r="GB134" s="206"/>
      <c r="GC134" s="206"/>
      <c r="GD134" s="206"/>
      <c r="GE134" s="206"/>
      <c r="GF134" s="206"/>
      <c r="GG134" s="206"/>
      <c r="GH134" s="206"/>
      <c r="GI134" s="206"/>
      <c r="GJ134" s="206"/>
      <c r="GK134" s="206"/>
      <c r="GL134" s="206"/>
      <c r="GM134" s="206"/>
      <c r="GN134" s="206"/>
      <c r="GO134" s="206"/>
      <c r="GP134" s="206"/>
      <c r="GQ134" s="206"/>
      <c r="GR134" s="206"/>
      <c r="GS134" s="206"/>
      <c r="GT134" s="206"/>
      <c r="GU134" s="206"/>
      <c r="GV134" s="206"/>
      <c r="GW134" s="206"/>
      <c r="GX134" s="206"/>
      <c r="GY134" s="206"/>
      <c r="GZ134" s="206"/>
      <c r="HA134" s="206"/>
      <c r="HB134" s="206"/>
      <c r="HC134" s="206"/>
      <c r="HD134" s="206"/>
      <c r="HE134" s="206"/>
      <c r="HF134" s="206"/>
      <c r="HG134" s="206"/>
      <c r="HH134" s="206"/>
      <c r="HI134" s="206"/>
      <c r="HJ134" s="206"/>
      <c r="HK134" s="206"/>
      <c r="HL134" s="206"/>
      <c r="HM134" s="206"/>
      <c r="HN134" s="206"/>
      <c r="HO134" s="206"/>
      <c r="HP134" s="206"/>
      <c r="HQ134" s="206"/>
      <c r="HR134" s="206"/>
    </row>
    <row r="135" spans="2:231" ht="15">
      <c r="B135" s="207"/>
      <c r="C135" s="300"/>
      <c r="D135" s="215" t="s">
        <v>76</v>
      </c>
      <c r="E135" s="221"/>
      <c r="F135" s="217">
        <v>14400376</v>
      </c>
      <c r="G135" s="220"/>
      <c r="H135" s="219">
        <v>14.400376</v>
      </c>
      <c r="I135" s="210"/>
      <c r="J135" s="219">
        <v>3.0519099707633623</v>
      </c>
      <c r="K135" s="207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  <c r="BI135" s="206"/>
      <c r="BJ135" s="206"/>
      <c r="BK135" s="206"/>
      <c r="BL135" s="206"/>
      <c r="BM135" s="206"/>
      <c r="BN135" s="206"/>
      <c r="BO135" s="206"/>
      <c r="BP135" s="206"/>
      <c r="BQ135" s="206"/>
      <c r="BR135" s="206"/>
      <c r="BS135" s="206"/>
      <c r="BT135" s="206"/>
      <c r="BU135" s="206"/>
      <c r="BV135" s="206"/>
      <c r="BW135" s="206"/>
      <c r="BX135" s="206"/>
      <c r="BY135" s="206"/>
      <c r="BZ135" s="206"/>
      <c r="CA135" s="206"/>
      <c r="CB135" s="206"/>
      <c r="CC135" s="206"/>
      <c r="CD135" s="206"/>
      <c r="CE135" s="206"/>
      <c r="CF135" s="206"/>
      <c r="CG135" s="206"/>
      <c r="CH135" s="206"/>
      <c r="CI135" s="206"/>
      <c r="CJ135" s="206"/>
      <c r="CK135" s="206"/>
      <c r="CL135" s="206"/>
      <c r="CM135" s="206"/>
      <c r="CN135" s="206"/>
      <c r="CO135" s="206"/>
      <c r="CP135" s="206"/>
      <c r="CQ135" s="206"/>
      <c r="CR135" s="206"/>
      <c r="CS135" s="206"/>
      <c r="CT135" s="206"/>
      <c r="CU135" s="206"/>
      <c r="CV135" s="206"/>
      <c r="CW135" s="206"/>
      <c r="CX135" s="206"/>
      <c r="CY135" s="206"/>
      <c r="CZ135" s="206"/>
      <c r="DA135" s="206"/>
      <c r="DB135" s="206"/>
      <c r="DC135" s="206"/>
      <c r="DD135" s="206"/>
      <c r="DE135" s="206"/>
      <c r="DF135" s="206"/>
      <c r="DG135" s="206"/>
      <c r="DH135" s="206"/>
      <c r="DI135" s="206"/>
      <c r="DJ135" s="206"/>
      <c r="DK135" s="206"/>
      <c r="DL135" s="206"/>
      <c r="DM135" s="206"/>
      <c r="DN135" s="206"/>
      <c r="DO135" s="206"/>
      <c r="DP135" s="206"/>
      <c r="DQ135" s="206"/>
      <c r="DR135" s="206"/>
      <c r="DS135" s="206"/>
      <c r="DT135" s="206"/>
      <c r="DU135" s="206"/>
      <c r="DV135" s="206"/>
      <c r="DW135" s="206"/>
      <c r="DX135" s="206"/>
      <c r="DY135" s="206"/>
      <c r="DZ135" s="206"/>
      <c r="EA135" s="206"/>
      <c r="EB135" s="206"/>
      <c r="EC135" s="206"/>
      <c r="ED135" s="206"/>
      <c r="EE135" s="206"/>
      <c r="EF135" s="206"/>
      <c r="EG135" s="206"/>
      <c r="EH135" s="206"/>
      <c r="EI135" s="206"/>
      <c r="EJ135" s="206"/>
      <c r="EK135" s="206"/>
      <c r="EL135" s="206"/>
      <c r="EM135" s="206"/>
      <c r="EN135" s="206"/>
      <c r="EO135" s="206"/>
      <c r="EP135" s="206"/>
      <c r="EQ135" s="206"/>
      <c r="ER135" s="206"/>
      <c r="ES135" s="206"/>
      <c r="ET135" s="206"/>
      <c r="EU135" s="206"/>
      <c r="EV135" s="206"/>
      <c r="EW135" s="206"/>
      <c r="EX135" s="206"/>
      <c r="EY135" s="206"/>
      <c r="EZ135" s="206"/>
      <c r="FA135" s="206"/>
      <c r="FB135" s="206"/>
      <c r="FC135" s="206"/>
      <c r="FD135" s="206"/>
      <c r="FE135" s="206"/>
      <c r="FF135" s="206"/>
      <c r="FG135" s="206"/>
      <c r="FH135" s="206"/>
      <c r="FI135" s="206"/>
      <c r="FJ135" s="206"/>
      <c r="FK135" s="206"/>
      <c r="FL135" s="206"/>
      <c r="FM135" s="206"/>
      <c r="FN135" s="206"/>
      <c r="FO135" s="206"/>
      <c r="FP135" s="206"/>
      <c r="FQ135" s="206"/>
      <c r="FR135" s="206"/>
      <c r="FS135" s="206"/>
      <c r="FT135" s="206"/>
      <c r="FU135" s="206"/>
      <c r="FV135" s="206"/>
      <c r="FW135" s="206"/>
      <c r="FX135" s="206"/>
      <c r="FY135" s="206"/>
      <c r="FZ135" s="206"/>
      <c r="GA135" s="206"/>
      <c r="GB135" s="206"/>
      <c r="GC135" s="206"/>
      <c r="GD135" s="206"/>
      <c r="GE135" s="206"/>
      <c r="GF135" s="206"/>
      <c r="GG135" s="206"/>
      <c r="GH135" s="206"/>
      <c r="GI135" s="206"/>
      <c r="GJ135" s="206"/>
      <c r="GK135" s="206"/>
      <c r="GL135" s="206"/>
      <c r="GM135" s="206"/>
      <c r="GN135" s="206"/>
      <c r="GO135" s="206"/>
      <c r="GP135" s="206"/>
      <c r="GQ135" s="206"/>
      <c r="GR135" s="206"/>
      <c r="GS135" s="206"/>
      <c r="GT135" s="206"/>
      <c r="GU135" s="206"/>
      <c r="GV135" s="206"/>
      <c r="GW135" s="206"/>
      <c r="GX135" s="206"/>
      <c r="GY135" s="206"/>
      <c r="GZ135" s="206"/>
      <c r="HA135" s="206"/>
      <c r="HB135" s="206"/>
      <c r="HC135" s="206"/>
      <c r="HD135" s="206"/>
      <c r="HE135" s="206"/>
      <c r="HF135" s="206"/>
      <c r="HG135" s="206"/>
      <c r="HH135" s="206"/>
      <c r="HI135" s="206"/>
      <c r="HJ135" s="206"/>
      <c r="HK135" s="206"/>
      <c r="HL135" s="206"/>
      <c r="HM135" s="206"/>
      <c r="HN135" s="206"/>
      <c r="HO135" s="206"/>
      <c r="HP135" s="206"/>
      <c r="HQ135" s="206"/>
      <c r="HR135" s="206"/>
    </row>
    <row r="136" spans="2:231" ht="15">
      <c r="B136" s="207"/>
      <c r="C136" s="300"/>
      <c r="D136" s="215" t="s">
        <v>77</v>
      </c>
      <c r="E136" s="221"/>
      <c r="F136" s="217">
        <v>14480066</v>
      </c>
      <c r="G136" s="220"/>
      <c r="H136" s="219">
        <v>14.480066000000001</v>
      </c>
      <c r="I136" s="210"/>
      <c r="J136" s="219">
        <v>3.1075755311173041</v>
      </c>
      <c r="K136" s="207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  <c r="BI136" s="206"/>
      <c r="BJ136" s="206"/>
      <c r="BK136" s="206"/>
      <c r="BL136" s="206"/>
      <c r="BM136" s="206"/>
      <c r="BN136" s="206"/>
      <c r="BO136" s="206"/>
      <c r="BP136" s="206"/>
      <c r="BQ136" s="206"/>
      <c r="BR136" s="206"/>
      <c r="BS136" s="206"/>
      <c r="BT136" s="206"/>
      <c r="BU136" s="206"/>
      <c r="BV136" s="206"/>
      <c r="BW136" s="206"/>
      <c r="BX136" s="206"/>
      <c r="BY136" s="206"/>
      <c r="BZ136" s="206"/>
      <c r="CA136" s="206"/>
      <c r="CB136" s="206"/>
      <c r="CC136" s="206"/>
      <c r="CD136" s="206"/>
      <c r="CE136" s="206"/>
      <c r="CF136" s="206"/>
      <c r="CG136" s="206"/>
      <c r="CH136" s="206"/>
      <c r="CI136" s="206"/>
      <c r="CJ136" s="206"/>
      <c r="CK136" s="206"/>
      <c r="CL136" s="206"/>
      <c r="CM136" s="206"/>
      <c r="CN136" s="206"/>
      <c r="CO136" s="206"/>
      <c r="CP136" s="206"/>
      <c r="CQ136" s="206"/>
      <c r="CR136" s="206"/>
      <c r="CS136" s="206"/>
      <c r="CT136" s="206"/>
      <c r="CU136" s="206"/>
      <c r="CV136" s="206"/>
      <c r="CW136" s="206"/>
      <c r="CX136" s="206"/>
      <c r="CY136" s="206"/>
      <c r="CZ136" s="206"/>
      <c r="DA136" s="206"/>
      <c r="DB136" s="206"/>
      <c r="DC136" s="206"/>
      <c r="DD136" s="206"/>
      <c r="DE136" s="206"/>
      <c r="DF136" s="206"/>
      <c r="DG136" s="206"/>
      <c r="DH136" s="206"/>
      <c r="DI136" s="206"/>
      <c r="DJ136" s="206"/>
      <c r="DK136" s="206"/>
      <c r="DL136" s="206"/>
      <c r="DM136" s="206"/>
      <c r="DN136" s="206"/>
      <c r="DO136" s="206"/>
      <c r="DP136" s="206"/>
      <c r="DQ136" s="206"/>
      <c r="DR136" s="206"/>
      <c r="DS136" s="206"/>
      <c r="DT136" s="206"/>
      <c r="DU136" s="206"/>
      <c r="DV136" s="206"/>
      <c r="DW136" s="206"/>
      <c r="DX136" s="206"/>
      <c r="DY136" s="206"/>
      <c r="DZ136" s="206"/>
      <c r="EA136" s="206"/>
      <c r="EB136" s="206"/>
      <c r="EC136" s="206"/>
      <c r="ED136" s="206"/>
      <c r="EE136" s="206"/>
      <c r="EF136" s="206"/>
      <c r="EG136" s="206"/>
      <c r="EH136" s="206"/>
      <c r="EI136" s="206"/>
      <c r="EJ136" s="206"/>
      <c r="EK136" s="206"/>
      <c r="EL136" s="206"/>
      <c r="EM136" s="206"/>
      <c r="EN136" s="206"/>
      <c r="EO136" s="206"/>
      <c r="EP136" s="206"/>
      <c r="EQ136" s="206"/>
      <c r="ER136" s="206"/>
      <c r="ES136" s="206"/>
      <c r="ET136" s="206"/>
      <c r="EU136" s="206"/>
      <c r="EV136" s="206"/>
      <c r="EW136" s="206"/>
      <c r="EX136" s="206"/>
      <c r="EY136" s="206"/>
      <c r="EZ136" s="206"/>
      <c r="FA136" s="206"/>
      <c r="FB136" s="206"/>
      <c r="FC136" s="206"/>
      <c r="FD136" s="206"/>
      <c r="FE136" s="206"/>
      <c r="FF136" s="206"/>
      <c r="FG136" s="206"/>
      <c r="FH136" s="206"/>
      <c r="FI136" s="206"/>
      <c r="FJ136" s="206"/>
      <c r="FK136" s="206"/>
      <c r="FL136" s="206"/>
      <c r="FM136" s="206"/>
      <c r="FN136" s="206"/>
      <c r="FO136" s="206"/>
      <c r="FP136" s="206"/>
      <c r="FQ136" s="206"/>
      <c r="FR136" s="206"/>
      <c r="FS136" s="206"/>
      <c r="FT136" s="206"/>
      <c r="FU136" s="206"/>
      <c r="FV136" s="206"/>
      <c r="FW136" s="206"/>
      <c r="FX136" s="206"/>
      <c r="FY136" s="206"/>
      <c r="FZ136" s="206"/>
      <c r="GA136" s="206"/>
      <c r="GB136" s="206"/>
      <c r="GC136" s="206"/>
      <c r="GD136" s="206"/>
      <c r="GE136" s="206"/>
      <c r="GF136" s="206"/>
      <c r="GG136" s="206"/>
      <c r="GH136" s="206"/>
      <c r="GI136" s="206"/>
      <c r="GJ136" s="206"/>
      <c r="GK136" s="206"/>
      <c r="GL136" s="206"/>
      <c r="GM136" s="206"/>
      <c r="GN136" s="206"/>
      <c r="GO136" s="206"/>
      <c r="GP136" s="206"/>
      <c r="GQ136" s="206"/>
      <c r="GR136" s="206"/>
      <c r="GS136" s="206"/>
      <c r="GT136" s="206"/>
      <c r="GU136" s="206"/>
      <c r="GV136" s="206"/>
      <c r="GW136" s="206"/>
      <c r="GX136" s="206"/>
      <c r="GY136" s="206"/>
      <c r="GZ136" s="206"/>
      <c r="HA136" s="206"/>
      <c r="HB136" s="206"/>
      <c r="HC136" s="206"/>
      <c r="HD136" s="206"/>
      <c r="HE136" s="206"/>
      <c r="HF136" s="206"/>
      <c r="HG136" s="206"/>
      <c r="HH136" s="206"/>
      <c r="HI136" s="206"/>
      <c r="HJ136" s="206"/>
      <c r="HK136" s="206"/>
      <c r="HL136" s="206"/>
      <c r="HM136" s="206"/>
      <c r="HN136" s="206"/>
      <c r="HO136" s="206"/>
      <c r="HP136" s="206"/>
      <c r="HQ136" s="206"/>
      <c r="HR136" s="206"/>
    </row>
    <row r="137" spans="2:231" ht="15">
      <c r="B137" s="207"/>
      <c r="C137" s="300"/>
      <c r="D137" s="215" t="s">
        <v>78</v>
      </c>
      <c r="E137" s="221"/>
      <c r="F137" s="217">
        <v>14443848</v>
      </c>
      <c r="G137" s="220"/>
      <c r="H137" s="219">
        <v>14.443847999999999</v>
      </c>
      <c r="I137" s="210"/>
      <c r="J137" s="219">
        <v>2.6413659148484125</v>
      </c>
      <c r="K137" s="207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  <c r="BI137" s="206"/>
      <c r="BJ137" s="206"/>
      <c r="BK137" s="206"/>
      <c r="BL137" s="206"/>
      <c r="BM137" s="206"/>
      <c r="BN137" s="206"/>
      <c r="BO137" s="206"/>
      <c r="BP137" s="206"/>
      <c r="BQ137" s="206"/>
      <c r="BR137" s="206"/>
      <c r="BS137" s="206"/>
      <c r="BT137" s="206"/>
      <c r="BU137" s="206"/>
      <c r="BV137" s="206"/>
      <c r="BW137" s="206"/>
      <c r="BX137" s="206"/>
      <c r="BY137" s="206"/>
      <c r="BZ137" s="206"/>
      <c r="CA137" s="206"/>
      <c r="CB137" s="206"/>
      <c r="CC137" s="206"/>
      <c r="CD137" s="206"/>
      <c r="CE137" s="206"/>
      <c r="CF137" s="206"/>
      <c r="CG137" s="206"/>
      <c r="CH137" s="206"/>
      <c r="CI137" s="206"/>
      <c r="CJ137" s="206"/>
      <c r="CK137" s="206"/>
      <c r="CL137" s="206"/>
      <c r="CM137" s="206"/>
      <c r="CN137" s="206"/>
      <c r="CO137" s="206"/>
      <c r="CP137" s="206"/>
      <c r="CQ137" s="206"/>
      <c r="CR137" s="206"/>
      <c r="CS137" s="206"/>
      <c r="CT137" s="206"/>
      <c r="CU137" s="206"/>
      <c r="CV137" s="206"/>
      <c r="CW137" s="206"/>
      <c r="CX137" s="206"/>
      <c r="CY137" s="206"/>
      <c r="CZ137" s="206"/>
      <c r="DA137" s="206"/>
      <c r="DB137" s="206"/>
      <c r="DC137" s="206"/>
      <c r="DD137" s="206"/>
      <c r="DE137" s="206"/>
      <c r="DF137" s="206"/>
      <c r="DG137" s="206"/>
      <c r="DH137" s="206"/>
      <c r="DI137" s="206"/>
      <c r="DJ137" s="206"/>
      <c r="DK137" s="206"/>
      <c r="DL137" s="206"/>
      <c r="DM137" s="206"/>
      <c r="DN137" s="206"/>
      <c r="DO137" s="206"/>
      <c r="DP137" s="206"/>
      <c r="DQ137" s="206"/>
      <c r="DR137" s="206"/>
      <c r="DS137" s="206"/>
      <c r="DT137" s="206"/>
      <c r="DU137" s="206"/>
      <c r="DV137" s="206"/>
      <c r="DW137" s="206"/>
      <c r="DX137" s="206"/>
      <c r="DY137" s="206"/>
      <c r="DZ137" s="206"/>
      <c r="EA137" s="206"/>
      <c r="EB137" s="206"/>
      <c r="EC137" s="206"/>
      <c r="ED137" s="206"/>
      <c r="EE137" s="206"/>
      <c r="EF137" s="206"/>
      <c r="EG137" s="206"/>
      <c r="EH137" s="206"/>
      <c r="EI137" s="206"/>
      <c r="EJ137" s="206"/>
      <c r="EK137" s="206"/>
      <c r="EL137" s="206"/>
      <c r="EM137" s="206"/>
      <c r="EN137" s="206"/>
      <c r="EO137" s="206"/>
      <c r="EP137" s="206"/>
      <c r="EQ137" s="206"/>
      <c r="ER137" s="206"/>
      <c r="ES137" s="206"/>
      <c r="ET137" s="206"/>
      <c r="EU137" s="206"/>
      <c r="EV137" s="206"/>
      <c r="EW137" s="206"/>
      <c r="EX137" s="206"/>
      <c r="EY137" s="206"/>
      <c r="EZ137" s="206"/>
      <c r="FA137" s="206"/>
      <c r="FB137" s="206"/>
      <c r="FC137" s="206"/>
      <c r="FD137" s="206"/>
      <c r="FE137" s="206"/>
      <c r="FF137" s="206"/>
      <c r="FG137" s="206"/>
      <c r="FH137" s="206"/>
      <c r="FI137" s="206"/>
      <c r="FJ137" s="206"/>
      <c r="FK137" s="206"/>
      <c r="FL137" s="206"/>
      <c r="FM137" s="206"/>
      <c r="FN137" s="206"/>
      <c r="FO137" s="206"/>
      <c r="FP137" s="206"/>
      <c r="FQ137" s="206"/>
      <c r="FR137" s="206"/>
      <c r="FS137" s="206"/>
      <c r="FT137" s="206"/>
      <c r="FU137" s="206"/>
      <c r="FV137" s="206"/>
      <c r="FW137" s="206"/>
      <c r="FX137" s="206"/>
      <c r="FY137" s="206"/>
      <c r="FZ137" s="206"/>
      <c r="GA137" s="206"/>
      <c r="GB137" s="206"/>
      <c r="GC137" s="206"/>
      <c r="GD137" s="206"/>
      <c r="GE137" s="206"/>
      <c r="GF137" s="206"/>
      <c r="GG137" s="206"/>
      <c r="GH137" s="206"/>
      <c r="GI137" s="206"/>
      <c r="GJ137" s="206"/>
      <c r="GK137" s="206"/>
      <c r="GL137" s="206"/>
      <c r="GM137" s="206"/>
      <c r="GN137" s="206"/>
      <c r="GO137" s="206"/>
      <c r="GP137" s="206"/>
      <c r="GQ137" s="206"/>
      <c r="GR137" s="206"/>
      <c r="GS137" s="206"/>
      <c r="GT137" s="206"/>
      <c r="GU137" s="206"/>
      <c r="GV137" s="206"/>
      <c r="GW137" s="206"/>
      <c r="GX137" s="206"/>
      <c r="GY137" s="206"/>
      <c r="GZ137" s="206"/>
      <c r="HA137" s="206"/>
      <c r="HB137" s="206"/>
      <c r="HC137" s="206"/>
      <c r="HD137" s="206"/>
      <c r="HE137" s="206"/>
      <c r="HF137" s="206"/>
      <c r="HG137" s="206"/>
      <c r="HH137" s="206"/>
      <c r="HI137" s="206"/>
      <c r="HJ137" s="206"/>
      <c r="HK137" s="206"/>
      <c r="HL137" s="206"/>
      <c r="HM137" s="206"/>
      <c r="HN137" s="206"/>
      <c r="HO137" s="206"/>
      <c r="HP137" s="206"/>
      <c r="HQ137" s="206"/>
      <c r="HR137" s="206"/>
    </row>
    <row r="138" spans="2:231" ht="15">
      <c r="B138" s="207"/>
      <c r="C138" s="300"/>
      <c r="D138" s="215" t="s">
        <v>79</v>
      </c>
      <c r="E138" s="221"/>
      <c r="F138" s="217">
        <v>14472908</v>
      </c>
      <c r="G138" s="220"/>
      <c r="H138" s="219">
        <v>14.472908</v>
      </c>
      <c r="I138" s="210"/>
      <c r="J138" s="219">
        <v>2.724206783517348</v>
      </c>
      <c r="K138" s="207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  <c r="BI138" s="206"/>
      <c r="BJ138" s="206"/>
      <c r="BK138" s="206"/>
      <c r="BL138" s="206"/>
      <c r="BM138" s="206"/>
      <c r="BN138" s="206"/>
      <c r="BO138" s="206"/>
      <c r="BP138" s="206"/>
      <c r="BQ138" s="206"/>
      <c r="BR138" s="206"/>
      <c r="BS138" s="206"/>
      <c r="BT138" s="206"/>
      <c r="BU138" s="206"/>
      <c r="BV138" s="206"/>
      <c r="BW138" s="206"/>
      <c r="BX138" s="206"/>
      <c r="BY138" s="206"/>
      <c r="BZ138" s="206"/>
      <c r="CA138" s="206"/>
      <c r="CB138" s="206"/>
      <c r="CC138" s="206"/>
      <c r="CD138" s="206"/>
      <c r="CE138" s="206"/>
      <c r="CF138" s="206"/>
      <c r="CG138" s="206"/>
      <c r="CH138" s="206"/>
      <c r="CI138" s="206"/>
      <c r="CJ138" s="206"/>
      <c r="CK138" s="206"/>
      <c r="CL138" s="206"/>
      <c r="CM138" s="206"/>
      <c r="CN138" s="206"/>
      <c r="CO138" s="206"/>
      <c r="CP138" s="206"/>
      <c r="CQ138" s="206"/>
      <c r="CR138" s="206"/>
      <c r="CS138" s="206"/>
      <c r="CT138" s="206"/>
      <c r="CU138" s="206"/>
      <c r="CV138" s="206"/>
      <c r="CW138" s="206"/>
      <c r="CX138" s="206"/>
      <c r="CY138" s="206"/>
      <c r="CZ138" s="206"/>
      <c r="DA138" s="206"/>
      <c r="DB138" s="206"/>
      <c r="DC138" s="206"/>
      <c r="DD138" s="206"/>
      <c r="DE138" s="206"/>
      <c r="DF138" s="206"/>
      <c r="DG138" s="206"/>
      <c r="DH138" s="206"/>
      <c r="DI138" s="206"/>
      <c r="DJ138" s="206"/>
      <c r="DK138" s="206"/>
      <c r="DL138" s="206"/>
      <c r="DM138" s="206"/>
      <c r="DN138" s="206"/>
      <c r="DO138" s="206"/>
      <c r="DP138" s="206"/>
      <c r="DQ138" s="206"/>
      <c r="DR138" s="206"/>
      <c r="DS138" s="206"/>
      <c r="DT138" s="206"/>
      <c r="DU138" s="206"/>
      <c r="DV138" s="206"/>
      <c r="DW138" s="206"/>
      <c r="DX138" s="206"/>
      <c r="DY138" s="206"/>
      <c r="DZ138" s="206"/>
      <c r="EA138" s="206"/>
      <c r="EB138" s="206"/>
      <c r="EC138" s="206"/>
      <c r="ED138" s="206"/>
      <c r="EE138" s="206"/>
      <c r="EF138" s="206"/>
      <c r="EG138" s="206"/>
      <c r="EH138" s="206"/>
      <c r="EI138" s="206"/>
      <c r="EJ138" s="206"/>
      <c r="EK138" s="206"/>
      <c r="EL138" s="206"/>
      <c r="EM138" s="206"/>
      <c r="EN138" s="206"/>
      <c r="EO138" s="206"/>
      <c r="EP138" s="206"/>
      <c r="EQ138" s="206"/>
      <c r="ER138" s="206"/>
      <c r="ES138" s="206"/>
      <c r="ET138" s="206"/>
      <c r="EU138" s="206"/>
      <c r="EV138" s="206"/>
      <c r="EW138" s="206"/>
      <c r="EX138" s="206"/>
      <c r="EY138" s="206"/>
      <c r="EZ138" s="206"/>
      <c r="FA138" s="206"/>
      <c r="FB138" s="206"/>
      <c r="FC138" s="206"/>
      <c r="FD138" s="206"/>
      <c r="FE138" s="206"/>
      <c r="FF138" s="206"/>
      <c r="FG138" s="206"/>
      <c r="FH138" s="206"/>
      <c r="FI138" s="206"/>
      <c r="FJ138" s="206"/>
      <c r="FK138" s="206"/>
      <c r="FL138" s="206"/>
      <c r="FM138" s="206"/>
      <c r="FN138" s="206"/>
      <c r="FO138" s="206"/>
      <c r="FP138" s="206"/>
      <c r="FQ138" s="206"/>
      <c r="FR138" s="206"/>
      <c r="FS138" s="206"/>
      <c r="FT138" s="206"/>
      <c r="FU138" s="206"/>
      <c r="FV138" s="206"/>
      <c r="FW138" s="206"/>
      <c r="FX138" s="206"/>
      <c r="FY138" s="206"/>
      <c r="FZ138" s="206"/>
      <c r="GA138" s="206"/>
      <c r="GB138" s="206"/>
      <c r="GC138" s="206"/>
      <c r="GD138" s="206"/>
      <c r="GE138" s="206"/>
      <c r="GF138" s="206"/>
      <c r="GG138" s="206"/>
      <c r="GH138" s="206"/>
      <c r="GI138" s="206"/>
      <c r="GJ138" s="206"/>
      <c r="GK138" s="206"/>
      <c r="GL138" s="206"/>
      <c r="GM138" s="206"/>
      <c r="GN138" s="206"/>
      <c r="GO138" s="206"/>
      <c r="GP138" s="206"/>
      <c r="GQ138" s="206"/>
      <c r="GR138" s="206"/>
      <c r="GS138" s="206"/>
      <c r="GT138" s="206"/>
      <c r="GU138" s="206"/>
      <c r="GV138" s="206"/>
      <c r="GW138" s="206"/>
      <c r="GX138" s="206"/>
      <c r="GY138" s="206"/>
      <c r="GZ138" s="206"/>
      <c r="HA138" s="206"/>
      <c r="HB138" s="206"/>
      <c r="HC138" s="206"/>
      <c r="HD138" s="206"/>
      <c r="HE138" s="206"/>
      <c r="HF138" s="206"/>
      <c r="HG138" s="206"/>
      <c r="HH138" s="206"/>
      <c r="HI138" s="206"/>
      <c r="HJ138" s="206"/>
      <c r="HK138" s="206"/>
      <c r="HL138" s="206"/>
      <c r="HM138" s="206"/>
      <c r="HN138" s="206"/>
      <c r="HO138" s="206"/>
      <c r="HP138" s="206"/>
      <c r="HQ138" s="206"/>
      <c r="HR138" s="206"/>
    </row>
    <row r="139" spans="2:231" ht="15">
      <c r="B139" s="207"/>
      <c r="C139" s="300"/>
      <c r="D139" s="215" t="s">
        <v>80</v>
      </c>
      <c r="E139" s="221"/>
      <c r="F139" s="217">
        <v>14483011</v>
      </c>
      <c r="G139" s="220"/>
      <c r="H139" s="219">
        <v>14.483010999999999</v>
      </c>
      <c r="I139" s="210"/>
      <c r="J139" s="219">
        <v>2.3084911956698031</v>
      </c>
      <c r="K139" s="207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  <c r="BI139" s="206"/>
      <c r="BJ139" s="206"/>
      <c r="BK139" s="206"/>
      <c r="BL139" s="206"/>
      <c r="BM139" s="206"/>
      <c r="BN139" s="206"/>
      <c r="BO139" s="206"/>
      <c r="BP139" s="206"/>
      <c r="BQ139" s="206"/>
      <c r="BR139" s="206"/>
      <c r="BS139" s="206"/>
      <c r="BT139" s="206"/>
      <c r="BU139" s="206"/>
      <c r="BV139" s="206"/>
      <c r="BW139" s="206"/>
      <c r="BX139" s="206"/>
      <c r="BY139" s="206"/>
      <c r="BZ139" s="206"/>
      <c r="CA139" s="206"/>
      <c r="CB139" s="206"/>
      <c r="CC139" s="206"/>
      <c r="CD139" s="206"/>
      <c r="CE139" s="206"/>
      <c r="CF139" s="206"/>
      <c r="CG139" s="206"/>
      <c r="CH139" s="206"/>
      <c r="CI139" s="206"/>
      <c r="CJ139" s="206"/>
      <c r="CK139" s="206"/>
      <c r="CL139" s="206"/>
      <c r="CM139" s="206"/>
      <c r="CN139" s="206"/>
      <c r="CO139" s="206"/>
      <c r="CP139" s="206"/>
      <c r="CQ139" s="206"/>
      <c r="CR139" s="206"/>
      <c r="CS139" s="206"/>
      <c r="CT139" s="206"/>
      <c r="CU139" s="206"/>
      <c r="CV139" s="206"/>
      <c r="CW139" s="206"/>
      <c r="CX139" s="206"/>
      <c r="CY139" s="206"/>
      <c r="CZ139" s="206"/>
      <c r="DA139" s="206"/>
      <c r="DB139" s="206"/>
      <c r="DC139" s="206"/>
      <c r="DD139" s="206"/>
      <c r="DE139" s="206"/>
      <c r="DF139" s="206"/>
      <c r="DG139" s="206"/>
      <c r="DH139" s="206"/>
      <c r="DI139" s="206"/>
      <c r="DJ139" s="206"/>
      <c r="DK139" s="206"/>
      <c r="DL139" s="206"/>
      <c r="DM139" s="206"/>
      <c r="DN139" s="206"/>
      <c r="DO139" s="206"/>
      <c r="DP139" s="206"/>
      <c r="DQ139" s="206"/>
      <c r="DR139" s="206"/>
      <c r="DS139" s="206"/>
      <c r="DT139" s="206"/>
      <c r="DU139" s="206"/>
      <c r="DV139" s="206"/>
      <c r="DW139" s="206"/>
      <c r="DX139" s="206"/>
      <c r="DY139" s="206"/>
      <c r="DZ139" s="206"/>
      <c r="EA139" s="206"/>
      <c r="EB139" s="206"/>
      <c r="EC139" s="206"/>
      <c r="ED139" s="206"/>
      <c r="EE139" s="206"/>
      <c r="EF139" s="206"/>
      <c r="EG139" s="206"/>
      <c r="EH139" s="206"/>
      <c r="EI139" s="206"/>
      <c r="EJ139" s="206"/>
      <c r="EK139" s="206"/>
      <c r="EL139" s="206"/>
      <c r="EM139" s="206"/>
      <c r="EN139" s="206"/>
      <c r="EO139" s="206"/>
      <c r="EP139" s="206"/>
      <c r="EQ139" s="206"/>
      <c r="ER139" s="206"/>
      <c r="ES139" s="206"/>
      <c r="ET139" s="206"/>
      <c r="EU139" s="206"/>
      <c r="EV139" s="206"/>
      <c r="EW139" s="206"/>
      <c r="EX139" s="206"/>
      <c r="EY139" s="206"/>
      <c r="EZ139" s="206"/>
      <c r="FA139" s="206"/>
      <c r="FB139" s="206"/>
      <c r="FC139" s="206"/>
      <c r="FD139" s="206"/>
      <c r="FE139" s="206"/>
      <c r="FF139" s="206"/>
      <c r="FG139" s="206"/>
      <c r="FH139" s="206"/>
      <c r="FI139" s="206"/>
      <c r="FJ139" s="206"/>
      <c r="FK139" s="206"/>
      <c r="FL139" s="206"/>
      <c r="FM139" s="206"/>
      <c r="FN139" s="206"/>
      <c r="FO139" s="206"/>
      <c r="FP139" s="206"/>
      <c r="FQ139" s="206"/>
      <c r="FR139" s="206"/>
      <c r="FS139" s="206"/>
      <c r="FT139" s="206"/>
      <c r="FU139" s="206"/>
      <c r="FV139" s="206"/>
      <c r="FW139" s="206"/>
      <c r="FX139" s="206"/>
      <c r="FY139" s="206"/>
      <c r="FZ139" s="206"/>
      <c r="GA139" s="206"/>
      <c r="GB139" s="206"/>
      <c r="GC139" s="206"/>
      <c r="GD139" s="206"/>
      <c r="GE139" s="206"/>
      <c r="GF139" s="206"/>
      <c r="GG139" s="206"/>
      <c r="GH139" s="206"/>
      <c r="GI139" s="206"/>
      <c r="GJ139" s="206"/>
      <c r="GK139" s="206"/>
      <c r="GL139" s="206"/>
      <c r="GM139" s="206"/>
      <c r="GN139" s="206"/>
      <c r="GO139" s="206"/>
      <c r="GP139" s="206"/>
      <c r="GQ139" s="206"/>
      <c r="GR139" s="206"/>
      <c r="GS139" s="206"/>
      <c r="GT139" s="206"/>
      <c r="GU139" s="206"/>
      <c r="GV139" s="206"/>
      <c r="GW139" s="206"/>
      <c r="GX139" s="206"/>
      <c r="GY139" s="206"/>
      <c r="GZ139" s="206"/>
      <c r="HA139" s="206"/>
      <c r="HB139" s="206"/>
      <c r="HC139" s="206"/>
      <c r="HD139" s="206"/>
      <c r="HE139" s="206"/>
      <c r="HF139" s="206"/>
      <c r="HG139" s="206"/>
      <c r="HH139" s="206"/>
      <c r="HI139" s="206"/>
      <c r="HJ139" s="206"/>
      <c r="HK139" s="206"/>
      <c r="HL139" s="206"/>
      <c r="HM139" s="206"/>
      <c r="HN139" s="206"/>
      <c r="HO139" s="206"/>
      <c r="HP139" s="206"/>
      <c r="HQ139" s="206"/>
      <c r="HR139" s="206"/>
    </row>
    <row r="140" spans="2:231" ht="15">
      <c r="B140" s="207"/>
      <c r="C140" s="300"/>
      <c r="D140" s="215" t="s">
        <v>81</v>
      </c>
      <c r="E140" s="221"/>
      <c r="F140" s="217">
        <v>14460993</v>
      </c>
      <c r="G140" s="220"/>
      <c r="H140" s="219">
        <v>14.460993</v>
      </c>
      <c r="I140" s="210"/>
      <c r="J140" s="219">
        <v>1.6640259972074543</v>
      </c>
      <c r="K140" s="207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  <c r="BI140" s="206"/>
      <c r="BJ140" s="206"/>
      <c r="BK140" s="206"/>
      <c r="BL140" s="206"/>
      <c r="BM140" s="206"/>
      <c r="BN140" s="206"/>
      <c r="BO140" s="206"/>
      <c r="BP140" s="206"/>
      <c r="BQ140" s="206"/>
      <c r="BR140" s="206"/>
      <c r="BS140" s="206"/>
      <c r="BT140" s="206"/>
      <c r="BU140" s="206"/>
      <c r="BV140" s="206"/>
      <c r="BW140" s="206"/>
      <c r="BX140" s="206"/>
      <c r="BY140" s="206"/>
      <c r="BZ140" s="206"/>
      <c r="CA140" s="206"/>
      <c r="CB140" s="206"/>
      <c r="CC140" s="206"/>
      <c r="CD140" s="206"/>
      <c r="CE140" s="206"/>
      <c r="CF140" s="206"/>
      <c r="CG140" s="206"/>
      <c r="CH140" s="206"/>
      <c r="CI140" s="206"/>
      <c r="CJ140" s="206"/>
      <c r="CK140" s="206"/>
      <c r="CL140" s="206"/>
      <c r="CM140" s="206"/>
      <c r="CN140" s="206"/>
      <c r="CO140" s="206"/>
      <c r="CP140" s="206"/>
      <c r="CQ140" s="206"/>
      <c r="CR140" s="206"/>
      <c r="CS140" s="206"/>
      <c r="CT140" s="206"/>
      <c r="CU140" s="206"/>
      <c r="CV140" s="206"/>
      <c r="CW140" s="206"/>
      <c r="CX140" s="206"/>
      <c r="CY140" s="206"/>
      <c r="CZ140" s="206"/>
      <c r="DA140" s="206"/>
      <c r="DB140" s="206"/>
      <c r="DC140" s="206"/>
      <c r="DD140" s="206"/>
      <c r="DE140" s="206"/>
      <c r="DF140" s="206"/>
      <c r="DG140" s="206"/>
      <c r="DH140" s="206"/>
      <c r="DI140" s="206"/>
      <c r="DJ140" s="206"/>
      <c r="DK140" s="206"/>
      <c r="DL140" s="206"/>
      <c r="DM140" s="206"/>
      <c r="DN140" s="206"/>
      <c r="DO140" s="206"/>
      <c r="DP140" s="206"/>
      <c r="DQ140" s="206"/>
      <c r="DR140" s="206"/>
      <c r="DS140" s="206"/>
      <c r="DT140" s="206"/>
      <c r="DU140" s="206"/>
      <c r="DV140" s="206"/>
      <c r="DW140" s="206"/>
      <c r="DX140" s="206"/>
      <c r="DY140" s="206"/>
      <c r="DZ140" s="206"/>
      <c r="EA140" s="206"/>
      <c r="EB140" s="206"/>
      <c r="EC140" s="206"/>
      <c r="ED140" s="206"/>
      <c r="EE140" s="206"/>
      <c r="EF140" s="206"/>
      <c r="EG140" s="206"/>
      <c r="EH140" s="206"/>
      <c r="EI140" s="206"/>
      <c r="EJ140" s="206"/>
      <c r="EK140" s="206"/>
      <c r="EL140" s="206"/>
      <c r="EM140" s="206"/>
      <c r="EN140" s="206"/>
      <c r="EO140" s="206"/>
      <c r="EP140" s="206"/>
      <c r="EQ140" s="206"/>
      <c r="ER140" s="206"/>
      <c r="ES140" s="206"/>
      <c r="ET140" s="206"/>
      <c r="EU140" s="206"/>
      <c r="EV140" s="206"/>
      <c r="EW140" s="206"/>
      <c r="EX140" s="206"/>
      <c r="EY140" s="206"/>
      <c r="EZ140" s="206"/>
      <c r="FA140" s="206"/>
      <c r="FB140" s="206"/>
      <c r="FC140" s="206"/>
      <c r="FD140" s="206"/>
      <c r="FE140" s="206"/>
      <c r="FF140" s="206"/>
      <c r="FG140" s="206"/>
      <c r="FH140" s="206"/>
      <c r="FI140" s="206"/>
      <c r="FJ140" s="206"/>
      <c r="FK140" s="206"/>
      <c r="FL140" s="206"/>
      <c r="FM140" s="206"/>
      <c r="FN140" s="206"/>
      <c r="FO140" s="206"/>
      <c r="FP140" s="206"/>
      <c r="FQ140" s="206"/>
      <c r="FR140" s="206"/>
      <c r="FS140" s="206"/>
      <c r="FT140" s="206"/>
      <c r="FU140" s="206"/>
      <c r="FV140" s="206"/>
      <c r="FW140" s="206"/>
      <c r="FX140" s="206"/>
      <c r="FY140" s="206"/>
      <c r="FZ140" s="206"/>
      <c r="GA140" s="206"/>
      <c r="GB140" s="206"/>
      <c r="GC140" s="206"/>
      <c r="GD140" s="206"/>
      <c r="GE140" s="206"/>
      <c r="GF140" s="206"/>
      <c r="GG140" s="206"/>
      <c r="GH140" s="206"/>
      <c r="GI140" s="206"/>
      <c r="GJ140" s="206"/>
      <c r="GK140" s="206"/>
      <c r="GL140" s="206"/>
      <c r="GM140" s="206"/>
      <c r="GN140" s="206"/>
      <c r="GO140" s="206"/>
      <c r="GP140" s="206"/>
      <c r="GQ140" s="206"/>
      <c r="GR140" s="206"/>
      <c r="GS140" s="206"/>
      <c r="GT140" s="206"/>
      <c r="GU140" s="206"/>
      <c r="GV140" s="206"/>
      <c r="GW140" s="206"/>
      <c r="GX140" s="206"/>
      <c r="GY140" s="206"/>
      <c r="GZ140" s="206"/>
      <c r="HA140" s="206"/>
      <c r="HB140" s="206"/>
      <c r="HC140" s="206"/>
      <c r="HD140" s="206"/>
      <c r="HE140" s="206"/>
      <c r="HF140" s="206"/>
      <c r="HG140" s="206"/>
      <c r="HH140" s="206"/>
      <c r="HI140" s="206"/>
      <c r="HJ140" s="206"/>
      <c r="HK140" s="206"/>
      <c r="HL140" s="206"/>
      <c r="HM140" s="206"/>
      <c r="HN140" s="206"/>
      <c r="HO140" s="206"/>
      <c r="HP140" s="206"/>
      <c r="HQ140" s="206"/>
      <c r="HR140" s="206"/>
    </row>
    <row r="141" spans="2:231" ht="15">
      <c r="B141" s="207"/>
      <c r="C141" s="300"/>
      <c r="D141" s="215" t="s">
        <v>82</v>
      </c>
      <c r="E141" s="221"/>
      <c r="F141" s="217">
        <v>14526347</v>
      </c>
      <c r="G141" s="220"/>
      <c r="H141" s="219">
        <v>14.526346999999999</v>
      </c>
      <c r="I141" s="210"/>
      <c r="J141" s="219">
        <v>1.7010683117864915</v>
      </c>
      <c r="K141" s="207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  <c r="BI141" s="206"/>
      <c r="BJ141" s="206"/>
      <c r="BK141" s="206"/>
      <c r="BL141" s="206"/>
      <c r="BM141" s="206"/>
      <c r="BN141" s="206"/>
      <c r="BO141" s="206"/>
      <c r="BP141" s="206"/>
      <c r="BQ141" s="206"/>
      <c r="BR141" s="206"/>
      <c r="BS141" s="206"/>
      <c r="BT141" s="206"/>
      <c r="BU141" s="206"/>
      <c r="BV141" s="206"/>
      <c r="BW141" s="206"/>
      <c r="BX141" s="206"/>
      <c r="BY141" s="206"/>
      <c r="BZ141" s="206"/>
      <c r="CA141" s="206"/>
      <c r="CB141" s="206"/>
      <c r="CC141" s="206"/>
      <c r="CD141" s="206"/>
      <c r="CE141" s="206"/>
      <c r="CF141" s="206"/>
      <c r="CG141" s="206"/>
      <c r="CH141" s="206"/>
      <c r="CI141" s="206"/>
      <c r="CJ141" s="206"/>
      <c r="CK141" s="206"/>
      <c r="CL141" s="206"/>
      <c r="CM141" s="206"/>
      <c r="CN141" s="206"/>
      <c r="CO141" s="206"/>
      <c r="CP141" s="206"/>
      <c r="CQ141" s="206"/>
      <c r="CR141" s="206"/>
      <c r="CS141" s="206"/>
      <c r="CT141" s="206"/>
      <c r="CU141" s="206"/>
      <c r="CV141" s="206"/>
      <c r="CW141" s="206"/>
      <c r="CX141" s="206"/>
      <c r="CY141" s="206"/>
      <c r="CZ141" s="206"/>
      <c r="DA141" s="206"/>
      <c r="DB141" s="206"/>
      <c r="DC141" s="206"/>
      <c r="DD141" s="206"/>
      <c r="DE141" s="206"/>
      <c r="DF141" s="206"/>
      <c r="DG141" s="206"/>
      <c r="DH141" s="206"/>
      <c r="DI141" s="206"/>
      <c r="DJ141" s="206"/>
      <c r="DK141" s="206"/>
      <c r="DL141" s="206"/>
      <c r="DM141" s="206"/>
      <c r="DN141" s="206"/>
      <c r="DO141" s="206"/>
      <c r="DP141" s="206"/>
      <c r="DQ141" s="206"/>
      <c r="DR141" s="206"/>
      <c r="DS141" s="206"/>
      <c r="DT141" s="206"/>
      <c r="DU141" s="206"/>
      <c r="DV141" s="206"/>
      <c r="DW141" s="206"/>
      <c r="DX141" s="206"/>
      <c r="DY141" s="206"/>
      <c r="DZ141" s="206"/>
      <c r="EA141" s="206"/>
      <c r="EB141" s="206"/>
      <c r="EC141" s="206"/>
      <c r="ED141" s="206"/>
      <c r="EE141" s="206"/>
      <c r="EF141" s="206"/>
      <c r="EG141" s="206"/>
      <c r="EH141" s="206"/>
      <c r="EI141" s="206"/>
      <c r="EJ141" s="206"/>
      <c r="EK141" s="206"/>
      <c r="EL141" s="206"/>
      <c r="EM141" s="206"/>
      <c r="EN141" s="206"/>
      <c r="EO141" s="206"/>
      <c r="EP141" s="206"/>
      <c r="EQ141" s="206"/>
      <c r="ER141" s="206"/>
      <c r="ES141" s="206"/>
      <c r="ET141" s="206"/>
      <c r="EU141" s="206"/>
      <c r="EV141" s="206"/>
      <c r="EW141" s="206"/>
      <c r="EX141" s="206"/>
      <c r="EY141" s="206"/>
      <c r="EZ141" s="206"/>
      <c r="FA141" s="206"/>
      <c r="FB141" s="206"/>
      <c r="FC141" s="206"/>
      <c r="FD141" s="206"/>
      <c r="FE141" s="206"/>
      <c r="FF141" s="206"/>
      <c r="FG141" s="206"/>
      <c r="FH141" s="206"/>
      <c r="FI141" s="206"/>
      <c r="FJ141" s="206"/>
      <c r="FK141" s="206"/>
      <c r="FL141" s="206"/>
      <c r="FM141" s="206"/>
      <c r="FN141" s="206"/>
      <c r="FO141" s="206"/>
      <c r="FP141" s="206"/>
      <c r="FQ141" s="206"/>
      <c r="FR141" s="206"/>
      <c r="FS141" s="206"/>
      <c r="FT141" s="206"/>
      <c r="FU141" s="206"/>
      <c r="FV141" s="206"/>
      <c r="FW141" s="206"/>
      <c r="FX141" s="206"/>
      <c r="FY141" s="206"/>
      <c r="FZ141" s="206"/>
      <c r="GA141" s="206"/>
      <c r="GB141" s="206"/>
      <c r="GC141" s="206"/>
      <c r="GD141" s="206"/>
      <c r="GE141" s="206"/>
      <c r="GF141" s="206"/>
      <c r="GG141" s="206"/>
      <c r="GH141" s="206"/>
      <c r="GI141" s="206"/>
      <c r="GJ141" s="206"/>
      <c r="GK141" s="206"/>
      <c r="GL141" s="206"/>
      <c r="GM141" s="206"/>
      <c r="GN141" s="206"/>
      <c r="GO141" s="206"/>
      <c r="GP141" s="206"/>
      <c r="GQ141" s="206"/>
      <c r="GR141" s="206"/>
      <c r="GS141" s="206"/>
      <c r="GT141" s="206"/>
      <c r="GU141" s="206"/>
      <c r="GV141" s="206"/>
      <c r="GW141" s="206"/>
      <c r="GX141" s="206"/>
      <c r="GY141" s="206"/>
      <c r="GZ141" s="206"/>
      <c r="HA141" s="206"/>
      <c r="HB141" s="206"/>
      <c r="HC141" s="206"/>
      <c r="HD141" s="206"/>
      <c r="HE141" s="206"/>
      <c r="HF141" s="206"/>
      <c r="HG141" s="206"/>
      <c r="HH141" s="206"/>
      <c r="HI141" s="206"/>
      <c r="HJ141" s="206"/>
      <c r="HK141" s="206"/>
      <c r="HL141" s="206"/>
      <c r="HM141" s="206"/>
      <c r="HN141" s="206"/>
      <c r="HO141" s="206"/>
      <c r="HP141" s="206"/>
      <c r="HQ141" s="206"/>
      <c r="HR141" s="206"/>
    </row>
    <row r="142" spans="2:231" ht="15">
      <c r="B142" s="207"/>
      <c r="C142" s="300"/>
      <c r="D142" s="215" t="s">
        <v>83</v>
      </c>
      <c r="E142" s="221"/>
      <c r="F142" s="217">
        <v>14564570</v>
      </c>
      <c r="G142" s="220"/>
      <c r="H142" s="219">
        <v>14.56457</v>
      </c>
      <c r="I142" s="210"/>
      <c r="J142" s="219">
        <v>0.85068139750972827</v>
      </c>
      <c r="K142" s="207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  <c r="BI142" s="206"/>
      <c r="BJ142" s="206"/>
      <c r="BK142" s="206"/>
      <c r="BL142" s="206"/>
      <c r="BM142" s="206"/>
      <c r="BN142" s="206"/>
      <c r="BO142" s="206"/>
      <c r="BP142" s="206"/>
      <c r="BQ142" s="206"/>
      <c r="BR142" s="206"/>
      <c r="BS142" s="206"/>
      <c r="BT142" s="206"/>
      <c r="BU142" s="206"/>
      <c r="BV142" s="206"/>
      <c r="BW142" s="206"/>
      <c r="BX142" s="206"/>
      <c r="BY142" s="206"/>
      <c r="BZ142" s="206"/>
      <c r="CA142" s="206"/>
      <c r="CB142" s="206"/>
      <c r="CC142" s="206"/>
      <c r="CD142" s="206"/>
      <c r="CE142" s="206"/>
      <c r="CF142" s="206"/>
      <c r="CG142" s="206"/>
      <c r="CH142" s="206"/>
      <c r="CI142" s="206"/>
      <c r="CJ142" s="206"/>
      <c r="CK142" s="206"/>
      <c r="CL142" s="206"/>
      <c r="CM142" s="206"/>
      <c r="CN142" s="206"/>
      <c r="CO142" s="206"/>
      <c r="CP142" s="206"/>
      <c r="CQ142" s="206"/>
      <c r="CR142" s="206"/>
      <c r="CS142" s="206"/>
      <c r="CT142" s="206"/>
      <c r="CU142" s="206"/>
      <c r="CV142" s="206"/>
      <c r="CW142" s="206"/>
      <c r="CX142" s="206"/>
      <c r="CY142" s="206"/>
      <c r="CZ142" s="206"/>
      <c r="DA142" s="206"/>
      <c r="DB142" s="206"/>
      <c r="DC142" s="206"/>
      <c r="DD142" s="206"/>
      <c r="DE142" s="206"/>
      <c r="DF142" s="206"/>
      <c r="DG142" s="206"/>
      <c r="DH142" s="206"/>
      <c r="DI142" s="206"/>
      <c r="DJ142" s="206"/>
      <c r="DK142" s="206"/>
      <c r="DL142" s="206"/>
      <c r="DM142" s="206"/>
      <c r="DN142" s="206"/>
      <c r="DO142" s="206"/>
      <c r="DP142" s="206"/>
      <c r="DQ142" s="206"/>
      <c r="DR142" s="206"/>
      <c r="DS142" s="206"/>
      <c r="DT142" s="206"/>
      <c r="DU142" s="206"/>
      <c r="DV142" s="206"/>
      <c r="DW142" s="206"/>
      <c r="DX142" s="206"/>
      <c r="DY142" s="206"/>
      <c r="DZ142" s="206"/>
      <c r="EA142" s="206"/>
      <c r="EB142" s="206"/>
      <c r="EC142" s="206"/>
      <c r="ED142" s="206"/>
      <c r="EE142" s="206"/>
      <c r="EF142" s="206"/>
      <c r="EG142" s="206"/>
      <c r="EH142" s="206"/>
      <c r="EI142" s="206"/>
      <c r="EJ142" s="206"/>
      <c r="EK142" s="206"/>
      <c r="EL142" s="206"/>
      <c r="EM142" s="206"/>
      <c r="EN142" s="206"/>
      <c r="EO142" s="206"/>
      <c r="EP142" s="206"/>
      <c r="EQ142" s="206"/>
      <c r="ER142" s="206"/>
      <c r="ES142" s="206"/>
      <c r="ET142" s="206"/>
      <c r="EU142" s="206"/>
      <c r="EV142" s="206"/>
      <c r="EW142" s="206"/>
      <c r="EX142" s="206"/>
      <c r="EY142" s="206"/>
      <c r="EZ142" s="206"/>
      <c r="FA142" s="206"/>
      <c r="FB142" s="206"/>
      <c r="FC142" s="206"/>
      <c r="FD142" s="206"/>
      <c r="FE142" s="206"/>
      <c r="FF142" s="206"/>
      <c r="FG142" s="206"/>
      <c r="FH142" s="206"/>
      <c r="FI142" s="206"/>
      <c r="FJ142" s="206"/>
      <c r="FK142" s="206"/>
      <c r="FL142" s="206"/>
      <c r="FM142" s="206"/>
      <c r="FN142" s="206"/>
      <c r="FO142" s="206"/>
      <c r="FP142" s="206"/>
      <c r="FQ142" s="206"/>
      <c r="FR142" s="206"/>
      <c r="FS142" s="206"/>
      <c r="FT142" s="206"/>
      <c r="FU142" s="206"/>
      <c r="FV142" s="206"/>
      <c r="FW142" s="206"/>
      <c r="FX142" s="206"/>
      <c r="FY142" s="206"/>
      <c r="FZ142" s="206"/>
      <c r="GA142" s="206"/>
      <c r="GB142" s="206"/>
      <c r="GC142" s="206"/>
      <c r="GD142" s="206"/>
      <c r="GE142" s="206"/>
      <c r="GF142" s="206"/>
      <c r="GG142" s="206"/>
      <c r="GH142" s="206"/>
      <c r="GI142" s="206"/>
      <c r="GJ142" s="206"/>
      <c r="GK142" s="206"/>
      <c r="GL142" s="206"/>
      <c r="GM142" s="206"/>
      <c r="GN142" s="206"/>
      <c r="GO142" s="206"/>
      <c r="GP142" s="206"/>
      <c r="GQ142" s="206"/>
      <c r="GR142" s="206"/>
      <c r="GS142" s="206"/>
      <c r="GT142" s="206"/>
      <c r="GU142" s="206"/>
      <c r="GV142" s="206"/>
      <c r="GW142" s="206"/>
      <c r="GX142" s="206"/>
      <c r="GY142" s="206"/>
      <c r="GZ142" s="206"/>
      <c r="HA142" s="206"/>
      <c r="HB142" s="206"/>
      <c r="HC142" s="206"/>
      <c r="HD142" s="206"/>
      <c r="HE142" s="206"/>
      <c r="HF142" s="206"/>
      <c r="HG142" s="206"/>
      <c r="HH142" s="206"/>
      <c r="HI142" s="206"/>
      <c r="HJ142" s="206"/>
      <c r="HK142" s="206"/>
      <c r="HL142" s="206"/>
      <c r="HM142" s="206"/>
      <c r="HN142" s="206"/>
      <c r="HO142" s="206"/>
      <c r="HP142" s="206"/>
      <c r="HQ142" s="206"/>
      <c r="HR142" s="206"/>
    </row>
    <row r="143" spans="2:231" ht="15">
      <c r="B143" s="207"/>
      <c r="C143" s="300"/>
      <c r="D143" s="215" t="s">
        <v>84</v>
      </c>
      <c r="E143" s="221"/>
      <c r="F143" s="217">
        <v>14505253</v>
      </c>
      <c r="G143" s="220"/>
      <c r="H143" s="219">
        <v>14.505253</v>
      </c>
      <c r="I143" s="210"/>
      <c r="J143" s="219">
        <v>-0.23552396620048136</v>
      </c>
      <c r="K143" s="207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  <c r="BI143" s="206"/>
      <c r="BJ143" s="206"/>
      <c r="BK143" s="206"/>
      <c r="BL143" s="206"/>
      <c r="BM143" s="206"/>
      <c r="BN143" s="206"/>
      <c r="BO143" s="206"/>
      <c r="BP143" s="206"/>
      <c r="BQ143" s="206"/>
      <c r="BR143" s="206"/>
      <c r="BS143" s="206"/>
      <c r="BT143" s="206"/>
      <c r="BU143" s="206"/>
      <c r="BV143" s="206"/>
      <c r="BW143" s="206"/>
      <c r="BX143" s="206"/>
      <c r="BY143" s="206"/>
      <c r="BZ143" s="206"/>
      <c r="CA143" s="206"/>
      <c r="CB143" s="206"/>
      <c r="CC143" s="206"/>
      <c r="CD143" s="206"/>
      <c r="CE143" s="206"/>
      <c r="CF143" s="206"/>
      <c r="CG143" s="206"/>
      <c r="CH143" s="206"/>
      <c r="CI143" s="206"/>
      <c r="CJ143" s="206"/>
      <c r="CK143" s="206"/>
      <c r="CL143" s="206"/>
      <c r="CM143" s="206"/>
      <c r="CN143" s="206"/>
      <c r="CO143" s="206"/>
      <c r="CP143" s="206"/>
      <c r="CQ143" s="206"/>
      <c r="CR143" s="206"/>
      <c r="CS143" s="206"/>
      <c r="CT143" s="206"/>
      <c r="CU143" s="206"/>
      <c r="CV143" s="206"/>
      <c r="CW143" s="206"/>
      <c r="CX143" s="206"/>
      <c r="CY143" s="206"/>
      <c r="CZ143" s="206"/>
      <c r="DA143" s="206"/>
      <c r="DB143" s="206"/>
      <c r="DC143" s="206"/>
      <c r="DD143" s="206"/>
      <c r="DE143" s="206"/>
      <c r="DF143" s="206"/>
      <c r="DG143" s="206"/>
      <c r="DH143" s="206"/>
      <c r="DI143" s="206"/>
      <c r="DJ143" s="206"/>
      <c r="DK143" s="206"/>
      <c r="DL143" s="206"/>
      <c r="DM143" s="206"/>
      <c r="DN143" s="206"/>
      <c r="DO143" s="206"/>
      <c r="DP143" s="206"/>
      <c r="DQ143" s="206"/>
      <c r="DR143" s="206"/>
      <c r="DS143" s="206"/>
      <c r="DT143" s="206"/>
      <c r="DU143" s="206"/>
      <c r="DV143" s="206"/>
      <c r="DW143" s="206"/>
      <c r="DX143" s="206"/>
      <c r="DY143" s="206"/>
      <c r="DZ143" s="206"/>
      <c r="EA143" s="206"/>
      <c r="EB143" s="206"/>
      <c r="EC143" s="206"/>
      <c r="ED143" s="206"/>
      <c r="EE143" s="206"/>
      <c r="EF143" s="206"/>
      <c r="EG143" s="206"/>
      <c r="EH143" s="206"/>
      <c r="EI143" s="206"/>
      <c r="EJ143" s="206"/>
      <c r="EK143" s="206"/>
      <c r="EL143" s="206"/>
      <c r="EM143" s="206"/>
      <c r="EN143" s="206"/>
      <c r="EO143" s="206"/>
      <c r="EP143" s="206"/>
      <c r="EQ143" s="206"/>
      <c r="ER143" s="206"/>
      <c r="ES143" s="206"/>
      <c r="ET143" s="206"/>
      <c r="EU143" s="206"/>
      <c r="EV143" s="206"/>
      <c r="EW143" s="206"/>
      <c r="EX143" s="206"/>
      <c r="EY143" s="206"/>
      <c r="EZ143" s="206"/>
      <c r="FA143" s="206"/>
      <c r="FB143" s="206"/>
      <c r="FC143" s="206"/>
      <c r="FD143" s="206"/>
      <c r="FE143" s="206"/>
      <c r="FF143" s="206"/>
      <c r="FG143" s="206"/>
      <c r="FH143" s="206"/>
      <c r="FI143" s="206"/>
      <c r="FJ143" s="206"/>
      <c r="FK143" s="206"/>
      <c r="FL143" s="206"/>
      <c r="FM143" s="206"/>
      <c r="FN143" s="206"/>
      <c r="FO143" s="206"/>
      <c r="FP143" s="206"/>
      <c r="FQ143" s="206"/>
      <c r="FR143" s="206"/>
      <c r="FS143" s="206"/>
      <c r="FT143" s="206"/>
      <c r="FU143" s="206"/>
      <c r="FV143" s="206"/>
      <c r="FW143" s="206"/>
      <c r="FX143" s="206"/>
      <c r="FY143" s="206"/>
      <c r="FZ143" s="206"/>
      <c r="GA143" s="206"/>
      <c r="GB143" s="206"/>
      <c r="GC143" s="206"/>
      <c r="GD143" s="206"/>
      <c r="GE143" s="206"/>
      <c r="GF143" s="206"/>
      <c r="GG143" s="206"/>
      <c r="GH143" s="206"/>
      <c r="GI143" s="206"/>
      <c r="GJ143" s="206"/>
      <c r="GK143" s="206"/>
      <c r="GL143" s="206"/>
      <c r="GM143" s="206"/>
      <c r="GN143" s="206"/>
      <c r="GO143" s="206"/>
      <c r="GP143" s="206"/>
      <c r="GQ143" s="206"/>
      <c r="GR143" s="206"/>
      <c r="GS143" s="206"/>
      <c r="GT143" s="206"/>
      <c r="GU143" s="206"/>
      <c r="GV143" s="206"/>
      <c r="GW143" s="206"/>
      <c r="GX143" s="206"/>
      <c r="GY143" s="206"/>
      <c r="GZ143" s="206"/>
      <c r="HA143" s="206"/>
      <c r="HB143" s="206"/>
      <c r="HC143" s="206"/>
      <c r="HD143" s="206"/>
      <c r="HE143" s="206"/>
      <c r="HF143" s="206"/>
      <c r="HG143" s="206"/>
      <c r="HH143" s="206"/>
      <c r="HI143" s="206"/>
      <c r="HJ143" s="206"/>
      <c r="HK143" s="206"/>
      <c r="HL143" s="206"/>
      <c r="HM143" s="206"/>
      <c r="HN143" s="206"/>
      <c r="HO143" s="206"/>
      <c r="HP143" s="206"/>
      <c r="HQ143" s="206"/>
      <c r="HR143" s="206"/>
    </row>
    <row r="144" spans="2:231" ht="15">
      <c r="B144" s="207"/>
      <c r="C144" s="301"/>
      <c r="D144" s="215" t="s">
        <v>85</v>
      </c>
      <c r="E144" s="221"/>
      <c r="F144" s="217">
        <v>14178117</v>
      </c>
      <c r="G144" s="220"/>
      <c r="H144" s="219">
        <v>14.178117</v>
      </c>
      <c r="I144" s="210"/>
      <c r="J144" s="219">
        <v>-0.20826022160086929</v>
      </c>
      <c r="K144" s="207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  <c r="BI144" s="206"/>
      <c r="BJ144" s="206"/>
      <c r="BK144" s="206"/>
      <c r="BL144" s="206"/>
      <c r="BM144" s="206"/>
      <c r="BN144" s="206"/>
      <c r="BO144" s="206"/>
      <c r="BP144" s="206"/>
      <c r="BQ144" s="206"/>
      <c r="BR144" s="206"/>
      <c r="BS144" s="206"/>
      <c r="BT144" s="206"/>
      <c r="BU144" s="206"/>
      <c r="BV144" s="206"/>
      <c r="BW144" s="206"/>
      <c r="BX144" s="206"/>
      <c r="BY144" s="206"/>
      <c r="BZ144" s="206"/>
      <c r="CA144" s="206"/>
      <c r="CB144" s="206"/>
      <c r="CC144" s="206"/>
      <c r="CD144" s="206"/>
      <c r="CE144" s="206"/>
      <c r="CF144" s="206"/>
      <c r="CG144" s="206"/>
      <c r="CH144" s="206"/>
      <c r="CI144" s="206"/>
      <c r="CJ144" s="206"/>
      <c r="CK144" s="206"/>
      <c r="CL144" s="206"/>
      <c r="CM144" s="206"/>
      <c r="CN144" s="206"/>
      <c r="CO144" s="206"/>
      <c r="CP144" s="206"/>
      <c r="CQ144" s="206"/>
      <c r="CR144" s="206"/>
      <c r="CS144" s="206"/>
      <c r="CT144" s="206"/>
      <c r="CU144" s="206"/>
      <c r="CV144" s="206"/>
      <c r="CW144" s="206"/>
      <c r="CX144" s="206"/>
      <c r="CY144" s="206"/>
      <c r="CZ144" s="206"/>
      <c r="DA144" s="206"/>
      <c r="DB144" s="206"/>
      <c r="DC144" s="206"/>
      <c r="DD144" s="206"/>
      <c r="DE144" s="206"/>
      <c r="DF144" s="206"/>
      <c r="DG144" s="206"/>
      <c r="DH144" s="206"/>
      <c r="DI144" s="206"/>
      <c r="DJ144" s="206"/>
      <c r="DK144" s="206"/>
      <c r="DL144" s="206"/>
      <c r="DM144" s="206"/>
      <c r="DN144" s="206"/>
      <c r="DO144" s="206"/>
      <c r="DP144" s="206"/>
      <c r="DQ144" s="206"/>
      <c r="DR144" s="206"/>
      <c r="DS144" s="206"/>
      <c r="DT144" s="206"/>
      <c r="DU144" s="206"/>
      <c r="DV144" s="206"/>
      <c r="DW144" s="206"/>
      <c r="DX144" s="206"/>
      <c r="DY144" s="206"/>
      <c r="DZ144" s="206"/>
      <c r="EA144" s="206"/>
      <c r="EB144" s="206"/>
      <c r="EC144" s="206"/>
      <c r="ED144" s="206"/>
      <c r="EE144" s="206"/>
      <c r="EF144" s="206"/>
      <c r="EG144" s="206"/>
      <c r="EH144" s="206"/>
      <c r="EI144" s="206"/>
      <c r="EJ144" s="206"/>
      <c r="EK144" s="206"/>
      <c r="EL144" s="206"/>
      <c r="EM144" s="206"/>
      <c r="EN144" s="206"/>
      <c r="EO144" s="206"/>
      <c r="EP144" s="206"/>
      <c r="EQ144" s="206"/>
      <c r="ER144" s="206"/>
      <c r="ES144" s="206"/>
      <c r="ET144" s="206"/>
      <c r="EU144" s="206"/>
      <c r="EV144" s="206"/>
      <c r="EW144" s="206"/>
      <c r="EX144" s="206"/>
      <c r="EY144" s="206"/>
      <c r="EZ144" s="206"/>
      <c r="FA144" s="206"/>
      <c r="FB144" s="206"/>
      <c r="FC144" s="206"/>
      <c r="FD144" s="206"/>
      <c r="FE144" s="206"/>
      <c r="FF144" s="206"/>
      <c r="FG144" s="206"/>
      <c r="FH144" s="206"/>
      <c r="FI144" s="206"/>
      <c r="FJ144" s="206"/>
      <c r="FK144" s="206"/>
      <c r="FL144" s="206"/>
      <c r="FM144" s="206"/>
      <c r="FN144" s="206"/>
      <c r="FO144" s="206"/>
      <c r="FP144" s="206"/>
      <c r="FQ144" s="206"/>
      <c r="FR144" s="206"/>
      <c r="FS144" s="206"/>
      <c r="FT144" s="206"/>
      <c r="FU144" s="206"/>
      <c r="FV144" s="206"/>
      <c r="FW144" s="206"/>
      <c r="FX144" s="206"/>
      <c r="FY144" s="206"/>
      <c r="FZ144" s="206"/>
      <c r="GA144" s="206"/>
      <c r="GB144" s="206"/>
      <c r="GC144" s="206"/>
      <c r="GD144" s="206"/>
      <c r="GE144" s="206"/>
      <c r="GF144" s="206"/>
      <c r="GG144" s="206"/>
      <c r="GH144" s="206"/>
      <c r="GI144" s="206"/>
      <c r="GJ144" s="206"/>
      <c r="GK144" s="206"/>
      <c r="GL144" s="206"/>
      <c r="GM144" s="206"/>
      <c r="GN144" s="206"/>
      <c r="GO144" s="206"/>
      <c r="GP144" s="206"/>
      <c r="GQ144" s="206"/>
      <c r="GR144" s="206"/>
      <c r="GS144" s="206"/>
      <c r="GT144" s="206"/>
      <c r="GU144" s="206"/>
      <c r="GV144" s="206"/>
      <c r="GW144" s="206"/>
      <c r="GX144" s="206"/>
      <c r="GY144" s="206"/>
      <c r="GZ144" s="206"/>
      <c r="HA144" s="206"/>
      <c r="HB144" s="206"/>
      <c r="HC144" s="206"/>
      <c r="HD144" s="206"/>
      <c r="HE144" s="206"/>
      <c r="HF144" s="206"/>
      <c r="HG144" s="206"/>
      <c r="HH144" s="206"/>
      <c r="HI144" s="206"/>
      <c r="HJ144" s="206"/>
      <c r="HK144" s="206"/>
      <c r="HL144" s="206"/>
      <c r="HM144" s="206"/>
      <c r="HN144" s="206"/>
      <c r="HO144" s="206"/>
      <c r="HP144" s="206"/>
      <c r="HQ144" s="206"/>
      <c r="HR144" s="206"/>
    </row>
    <row r="145" spans="2:11">
      <c r="B145" s="207"/>
      <c r="C145" s="265" t="s">
        <v>90</v>
      </c>
      <c r="D145" s="215" t="s">
        <v>74</v>
      </c>
      <c r="E145" s="221"/>
      <c r="F145" s="217">
        <v>14073102</v>
      </c>
      <c r="G145" s="220"/>
      <c r="H145" s="219">
        <v>14.073102</v>
      </c>
      <c r="I145" s="210"/>
      <c r="J145" s="219">
        <v>-1.6920057242179321</v>
      </c>
      <c r="K145" s="207"/>
    </row>
    <row r="146" spans="2:11">
      <c r="B146" s="207"/>
      <c r="C146" s="300"/>
      <c r="D146" s="215" t="s">
        <v>75</v>
      </c>
      <c r="E146" s="221"/>
      <c r="F146" s="217">
        <v>14026501</v>
      </c>
      <c r="G146" s="220"/>
      <c r="H146" s="219">
        <v>14.026501</v>
      </c>
      <c r="I146" s="210"/>
      <c r="J146" s="219">
        <v>-2.5673618155360263</v>
      </c>
      <c r="K146" s="207"/>
    </row>
    <row r="147" spans="2:11">
      <c r="B147" s="207"/>
      <c r="C147" s="300"/>
      <c r="D147" s="215" t="s">
        <v>76</v>
      </c>
      <c r="E147" s="221"/>
      <c r="F147" s="217">
        <v>14039826</v>
      </c>
      <c r="G147" s="220"/>
      <c r="H147" s="219">
        <v>14.039826</v>
      </c>
      <c r="I147" s="210"/>
      <c r="J147" s="219">
        <v>-2.5037540686437634</v>
      </c>
      <c r="K147" s="207"/>
    </row>
    <row r="148" spans="2:11">
      <c r="B148" s="207"/>
      <c r="C148" s="300"/>
      <c r="D148" s="215" t="s">
        <v>77</v>
      </c>
      <c r="E148" s="221"/>
      <c r="F148" s="217">
        <v>13979608</v>
      </c>
      <c r="G148" s="220"/>
      <c r="H148" s="219">
        <v>13.979608000000001</v>
      </c>
      <c r="I148" s="210"/>
      <c r="J148" s="219">
        <v>-3.4561859041250225</v>
      </c>
      <c r="K148" s="207"/>
    </row>
    <row r="149" spans="2:11">
      <c r="B149" s="207"/>
      <c r="C149" s="300"/>
      <c r="D149" s="215" t="s">
        <v>78</v>
      </c>
      <c r="E149" s="221"/>
      <c r="F149" s="217">
        <v>13868132</v>
      </c>
      <c r="G149" s="220"/>
      <c r="H149" s="219">
        <v>13.868131999999999</v>
      </c>
      <c r="I149" s="210"/>
      <c r="J149" s="219">
        <v>-3.9858907404730375</v>
      </c>
      <c r="K149" s="207"/>
    </row>
    <row r="150" spans="2:11">
      <c r="B150" s="207"/>
      <c r="C150" s="300"/>
      <c r="D150" s="215" t="s">
        <v>79</v>
      </c>
      <c r="E150" s="221"/>
      <c r="F150" s="217">
        <v>13871175</v>
      </c>
      <c r="G150" s="220"/>
      <c r="H150" s="219">
        <v>13.871174999999999</v>
      </c>
      <c r="I150" s="210"/>
      <c r="J150" s="219">
        <v>-4.1576509710418943</v>
      </c>
      <c r="K150" s="207"/>
    </row>
    <row r="151" spans="2:11">
      <c r="B151" s="207"/>
      <c r="C151" s="300"/>
      <c r="D151" s="215" t="s">
        <v>80</v>
      </c>
      <c r="E151" s="221"/>
      <c r="F151" s="217">
        <v>13887498</v>
      </c>
      <c r="G151" s="220"/>
      <c r="H151" s="219">
        <v>13.887498000000001</v>
      </c>
      <c r="I151" s="210"/>
      <c r="J151" s="219">
        <v>-4.1118038231138545</v>
      </c>
      <c r="K151" s="207"/>
    </row>
    <row r="152" spans="2:11">
      <c r="B152" s="207"/>
      <c r="C152" s="300"/>
      <c r="D152" s="215" t="s">
        <v>81</v>
      </c>
      <c r="E152" s="221"/>
      <c r="F152" s="217">
        <v>13918843</v>
      </c>
      <c r="G152" s="220"/>
      <c r="H152" s="219">
        <v>13.918843000000001</v>
      </c>
      <c r="I152" s="210"/>
      <c r="J152" s="219">
        <v>-3.7490509814920734</v>
      </c>
      <c r="K152" s="207"/>
    </row>
    <row r="153" spans="2:11">
      <c r="B153" s="207"/>
      <c r="C153" s="300"/>
      <c r="D153" s="215" t="s">
        <v>82</v>
      </c>
      <c r="E153" s="221"/>
      <c r="F153" s="217">
        <v>13992494</v>
      </c>
      <c r="G153" s="220"/>
      <c r="H153" s="219">
        <v>13.992494000000001</v>
      </c>
      <c r="I153" s="210"/>
      <c r="J153" s="219">
        <v>-3.6750671039319109</v>
      </c>
      <c r="K153" s="207"/>
    </row>
    <row r="154" spans="2:11">
      <c r="B154" s="207"/>
      <c r="C154" s="300"/>
      <c r="D154" s="215" t="s">
        <v>83</v>
      </c>
      <c r="E154" s="221"/>
      <c r="F154" s="217">
        <v>14073749</v>
      </c>
      <c r="G154" s="220"/>
      <c r="H154" s="219">
        <v>14.073748999999999</v>
      </c>
      <c r="I154" s="210"/>
      <c r="J154" s="219">
        <v>-3.3699656083221132</v>
      </c>
      <c r="K154" s="207"/>
    </row>
    <row r="155" spans="2:11">
      <c r="B155" s="207"/>
      <c r="C155" s="300"/>
      <c r="D155" s="215" t="s">
        <v>84</v>
      </c>
      <c r="E155" s="221"/>
      <c r="F155" s="217">
        <v>14192197</v>
      </c>
      <c r="G155" s="220"/>
      <c r="H155" s="219">
        <v>14.192197</v>
      </c>
      <c r="I155" s="210"/>
      <c r="J155" s="219">
        <v>-2.1582250237207168</v>
      </c>
      <c r="K155" s="207"/>
    </row>
    <row r="156" spans="2:11">
      <c r="B156" s="207"/>
      <c r="C156" s="301"/>
      <c r="D156" s="215" t="s">
        <v>85</v>
      </c>
      <c r="E156" s="221"/>
      <c r="F156" s="217">
        <v>14006404</v>
      </c>
      <c r="G156" s="220"/>
      <c r="H156" s="219">
        <v>14.006404</v>
      </c>
      <c r="I156" s="210"/>
      <c r="J156" s="219">
        <v>-1.2111128720407653</v>
      </c>
      <c r="K156" s="207"/>
    </row>
    <row r="157" spans="2:11">
      <c r="B157" s="207"/>
      <c r="C157" s="265" t="s">
        <v>91</v>
      </c>
      <c r="D157" s="215" t="s">
        <v>74</v>
      </c>
      <c r="E157" s="221"/>
      <c r="F157" s="217">
        <v>14076279</v>
      </c>
      <c r="G157" s="220"/>
      <c r="H157" s="219">
        <v>14.076279</v>
      </c>
      <c r="I157" s="210"/>
      <c r="J157" s="219">
        <v>2.2574980270874182E-2</v>
      </c>
      <c r="K157" s="207"/>
    </row>
    <row r="158" spans="2:11">
      <c r="B158" s="207"/>
      <c r="C158" s="300"/>
      <c r="D158" s="215" t="s">
        <v>75</v>
      </c>
      <c r="E158" s="221"/>
      <c r="F158" s="217">
        <v>14204647</v>
      </c>
      <c r="G158" s="220"/>
      <c r="H158" s="219">
        <v>14.204647</v>
      </c>
      <c r="I158" s="210"/>
      <c r="J158" s="219">
        <v>1.2700672819258345</v>
      </c>
      <c r="K158" s="207"/>
    </row>
    <row r="159" spans="2:11">
      <c r="B159" s="207"/>
      <c r="C159" s="300"/>
      <c r="D159" s="215" t="s">
        <v>76</v>
      </c>
      <c r="E159" s="221"/>
      <c r="F159" s="225">
        <v>14341056</v>
      </c>
      <c r="G159" s="220"/>
      <c r="H159" s="219">
        <v>14.341056</v>
      </c>
      <c r="I159" s="210"/>
      <c r="J159" s="219">
        <v>2.145539410531156</v>
      </c>
      <c r="K159" s="207"/>
    </row>
    <row r="160" spans="2:11">
      <c r="B160" s="207"/>
      <c r="C160" s="300"/>
      <c r="D160" s="215" t="s">
        <v>77</v>
      </c>
      <c r="E160" s="221"/>
      <c r="F160" s="225">
        <v>14408942</v>
      </c>
      <c r="G160" s="220"/>
      <c r="H160" s="226">
        <v>14.408942</v>
      </c>
      <c r="I160" s="210"/>
      <c r="J160" s="219">
        <v>3.0711447702968497</v>
      </c>
      <c r="K160" s="207"/>
    </row>
    <row r="161" spans="2:11">
      <c r="B161" s="207"/>
      <c r="C161" s="300"/>
      <c r="D161" s="215" t="s">
        <v>78</v>
      </c>
      <c r="E161" s="221"/>
      <c r="F161" s="225">
        <v>14433952</v>
      </c>
      <c r="G161" s="220"/>
      <c r="H161" s="226">
        <v>14.433952</v>
      </c>
      <c r="I161" s="210"/>
      <c r="J161" s="219">
        <v>4.080001545990477</v>
      </c>
      <c r="K161" s="207"/>
    </row>
    <row r="162" spans="2:11">
      <c r="B162" s="207"/>
      <c r="C162" s="300"/>
      <c r="D162" s="215" t="s">
        <v>79</v>
      </c>
      <c r="E162" s="221"/>
      <c r="F162" s="225">
        <v>14480255</v>
      </c>
      <c r="G162" s="220"/>
      <c r="H162" s="226">
        <v>14.480255</v>
      </c>
      <c r="I162" s="210"/>
      <c r="J162" s="219">
        <v>4.3909762511106667</v>
      </c>
      <c r="K162" s="207"/>
    </row>
    <row r="163" spans="2:11">
      <c r="B163" s="207"/>
      <c r="C163" s="300"/>
      <c r="D163" s="215" t="s">
        <v>80</v>
      </c>
      <c r="E163" s="221"/>
      <c r="F163" s="225">
        <v>14518395</v>
      </c>
      <c r="G163" s="220"/>
      <c r="H163" s="226">
        <v>14.518395</v>
      </c>
      <c r="I163" s="210"/>
      <c r="J163" s="219">
        <v>4.5429133455140738</v>
      </c>
      <c r="K163" s="207"/>
    </row>
    <row r="164" spans="2:11">
      <c r="B164" s="207"/>
      <c r="C164" s="300"/>
      <c r="D164" s="215" t="s">
        <v>81</v>
      </c>
      <c r="E164" s="221"/>
      <c r="F164" s="225">
        <v>14593979</v>
      </c>
      <c r="G164" s="220"/>
      <c r="H164" s="226">
        <v>14.593978999999999</v>
      </c>
      <c r="I164" s="210"/>
      <c r="J164" s="219">
        <v>4.8505181070007044</v>
      </c>
      <c r="K164" s="207"/>
    </row>
    <row r="165" spans="2:11">
      <c r="B165" s="207"/>
      <c r="C165" s="300"/>
      <c r="D165" s="215" t="s">
        <v>82</v>
      </c>
      <c r="E165" s="221"/>
      <c r="F165" s="225">
        <v>14701487</v>
      </c>
      <c r="G165" s="220"/>
      <c r="H165" s="226">
        <v>14.701487</v>
      </c>
      <c r="I165" s="210"/>
      <c r="J165" s="219">
        <v>5.0669523245820223</v>
      </c>
      <c r="K165" s="207"/>
    </row>
    <row r="166" spans="2:11">
      <c r="B166" s="207"/>
      <c r="C166" s="300"/>
      <c r="D166" s="215" t="s">
        <v>83</v>
      </c>
      <c r="E166" s="221"/>
      <c r="F166" s="225">
        <v>14829981</v>
      </c>
      <c r="G166" s="220"/>
      <c r="H166" s="226">
        <v>14.829981</v>
      </c>
      <c r="I166" s="210"/>
      <c r="J166" s="219">
        <v>5.3733514786998127</v>
      </c>
      <c r="K166" s="207"/>
    </row>
    <row r="167" spans="2:11">
      <c r="B167" s="207"/>
      <c r="C167" s="300"/>
      <c r="D167" s="215" t="s">
        <v>84</v>
      </c>
      <c r="E167" s="221"/>
      <c r="F167" s="225">
        <v>14965625</v>
      </c>
      <c r="G167" s="220"/>
      <c r="H167" s="226">
        <v>14.965624999999999</v>
      </c>
      <c r="I167" s="210"/>
      <c r="J167" s="219">
        <v>5.4496706887594639</v>
      </c>
      <c r="K167" s="207"/>
    </row>
    <row r="168" spans="2:11">
      <c r="B168" s="207"/>
      <c r="C168" s="301"/>
      <c r="D168" s="215" t="s">
        <v>85</v>
      </c>
      <c r="E168" s="221"/>
      <c r="F168" s="225">
        <v>14738783</v>
      </c>
      <c r="G168" s="220"/>
      <c r="H168" s="226">
        <v>14.738783</v>
      </c>
      <c r="I168" s="210"/>
      <c r="J168" s="219">
        <v>5.2288867292418519</v>
      </c>
      <c r="K168" s="207"/>
    </row>
    <row r="169" spans="2:11">
      <c r="B169" s="207"/>
      <c r="C169" s="265" t="s">
        <v>92</v>
      </c>
      <c r="D169" s="215" t="s">
        <v>74</v>
      </c>
      <c r="E169" s="221"/>
      <c r="F169" s="225">
        <v>14787440</v>
      </c>
      <c r="G169" s="220"/>
      <c r="H169" s="226">
        <v>14.78744</v>
      </c>
      <c r="I169" s="210"/>
      <c r="J169" s="219">
        <v>5.0521945465843636</v>
      </c>
      <c r="K169" s="207"/>
    </row>
    <row r="170" spans="2:11">
      <c r="B170" s="207"/>
      <c r="C170" s="300"/>
      <c r="D170" s="215" t="s">
        <v>75</v>
      </c>
      <c r="E170" s="221"/>
      <c r="F170" s="225">
        <v>14893818</v>
      </c>
      <c r="G170" s="220"/>
      <c r="H170" s="226">
        <v>14.893818</v>
      </c>
      <c r="I170" s="210"/>
      <c r="J170" s="219">
        <v>4.8517291559586093</v>
      </c>
      <c r="K170" s="207"/>
    </row>
    <row r="171" spans="2:11">
      <c r="B171" s="207"/>
      <c r="C171" s="300"/>
      <c r="D171" s="215" t="s">
        <v>76</v>
      </c>
      <c r="E171" s="221"/>
      <c r="F171" s="225">
        <v>15003502</v>
      </c>
      <c r="G171" s="220"/>
      <c r="H171" s="226">
        <v>15.003501999999999</v>
      </c>
      <c r="I171" s="210"/>
      <c r="J171" s="219">
        <v>4.6192274822718771</v>
      </c>
      <c r="K171" s="207"/>
    </row>
    <row r="172" spans="2:11">
      <c r="B172" s="207"/>
      <c r="C172" s="300"/>
      <c r="D172" s="215" t="s">
        <v>77</v>
      </c>
      <c r="E172" s="221"/>
      <c r="F172" s="225">
        <v>15022588</v>
      </c>
      <c r="G172" s="220"/>
      <c r="H172" s="226">
        <v>15.022588000000001</v>
      </c>
      <c r="I172" s="210"/>
      <c r="J172" s="219">
        <v>4.2587859677691808</v>
      </c>
      <c r="K172" s="207"/>
    </row>
    <row r="173" spans="2:11">
      <c r="B173" s="207"/>
      <c r="C173" s="300"/>
      <c r="D173" s="215" t="s">
        <v>78</v>
      </c>
      <c r="E173" s="221"/>
      <c r="F173" s="225">
        <v>15050810</v>
      </c>
      <c r="G173" s="220"/>
      <c r="H173" s="226">
        <v>15.05081</v>
      </c>
      <c r="I173" s="210"/>
      <c r="J173" s="219">
        <v>4.2736597710730919</v>
      </c>
      <c r="K173" s="207"/>
    </row>
    <row r="174" spans="2:11">
      <c r="B174" s="207"/>
      <c r="C174" s="300"/>
      <c r="D174" s="215" t="s">
        <v>79</v>
      </c>
      <c r="E174" s="221"/>
      <c r="F174" s="225">
        <v>15090360</v>
      </c>
      <c r="G174" s="220"/>
      <c r="H174" s="226">
        <v>15.09036</v>
      </c>
      <c r="I174" s="210"/>
      <c r="J174" s="219">
        <v>4.2133581211104358</v>
      </c>
      <c r="K174" s="207"/>
    </row>
    <row r="175" spans="2:11">
      <c r="B175" s="207"/>
      <c r="C175" s="300"/>
      <c r="D175" s="215" t="s">
        <v>80</v>
      </c>
      <c r="E175" s="221"/>
      <c r="F175" s="225">
        <v>15131332</v>
      </c>
      <c r="G175" s="220"/>
      <c r="H175" s="226">
        <v>15.131332</v>
      </c>
      <c r="I175" s="210"/>
      <c r="J175" s="219">
        <v>4.2217958665541202</v>
      </c>
      <c r="K175" s="207"/>
    </row>
    <row r="176" spans="2:11">
      <c r="B176" s="207"/>
      <c r="C176" s="300"/>
      <c r="D176" s="215" t="s">
        <v>81</v>
      </c>
      <c r="E176" s="221"/>
      <c r="F176" s="225">
        <v>15202180</v>
      </c>
      <c r="G176" s="220"/>
      <c r="H176" s="226">
        <v>15.20218</v>
      </c>
      <c r="I176" s="210"/>
      <c r="J176" s="219">
        <v>4.1674789308659417</v>
      </c>
      <c r="K176" s="207"/>
    </row>
    <row r="177" spans="2:11">
      <c r="B177" s="207"/>
      <c r="C177" s="300"/>
      <c r="D177" s="215" t="s">
        <v>82</v>
      </c>
      <c r="E177" s="221"/>
      <c r="F177" s="225">
        <v>15315651</v>
      </c>
      <c r="G177" s="220"/>
      <c r="H177" s="226">
        <v>15.315651000000001</v>
      </c>
      <c r="I177" s="210"/>
      <c r="J177" s="219">
        <v>4.1775638069808858</v>
      </c>
      <c r="K177" s="207"/>
    </row>
    <row r="178" spans="2:11">
      <c r="B178" s="207"/>
      <c r="C178" s="300"/>
      <c r="D178" s="215" t="s">
        <v>83</v>
      </c>
      <c r="E178" s="221"/>
      <c r="F178" s="225">
        <v>15445527</v>
      </c>
      <c r="G178" s="220"/>
      <c r="H178" s="226">
        <v>15.445527</v>
      </c>
      <c r="I178" s="210"/>
      <c r="J178" s="219">
        <v>4.1506863697262997</v>
      </c>
      <c r="K178" s="207"/>
    </row>
    <row r="179" spans="2:11">
      <c r="B179" s="207"/>
      <c r="C179" s="300"/>
      <c r="D179" s="215" t="s">
        <v>84</v>
      </c>
      <c r="E179" s="221"/>
      <c r="F179" s="225">
        <v>15550167</v>
      </c>
      <c r="G179" s="220"/>
      <c r="H179" s="226">
        <v>15.550167</v>
      </c>
      <c r="I179" s="210"/>
      <c r="J179" s="219">
        <v>3.905897682188348</v>
      </c>
      <c r="K179" s="207"/>
    </row>
    <row r="180" spans="2:11">
      <c r="B180" s="207"/>
      <c r="C180" s="305"/>
      <c r="D180" s="215" t="s">
        <v>85</v>
      </c>
      <c r="E180" s="221"/>
      <c r="F180" s="225">
        <v>15350335</v>
      </c>
      <c r="G180" s="220"/>
      <c r="H180" s="226">
        <v>15.350334999999999</v>
      </c>
      <c r="I180" s="210"/>
      <c r="J180" s="219">
        <v>4.1492706690911998</v>
      </c>
      <c r="K180" s="207"/>
    </row>
    <row r="181" spans="2:11">
      <c r="B181" s="207"/>
      <c r="C181" s="265" t="s">
        <v>93</v>
      </c>
      <c r="D181" s="215" t="s">
        <v>74</v>
      </c>
      <c r="E181" s="221"/>
      <c r="F181" s="225">
        <v>15427859</v>
      </c>
      <c r="G181" s="220"/>
      <c r="H181" s="226">
        <v>15.427859</v>
      </c>
      <c r="I181" s="210"/>
      <c r="J181" s="219">
        <v>4.3308307590766217</v>
      </c>
      <c r="K181" s="207"/>
    </row>
    <row r="182" spans="2:11">
      <c r="B182" s="207"/>
      <c r="C182" s="300"/>
      <c r="D182" s="215" t="s">
        <v>75</v>
      </c>
      <c r="E182" s="221"/>
      <c r="F182" s="225">
        <v>15563594</v>
      </c>
      <c r="G182" s="220"/>
      <c r="H182" s="226">
        <v>15.563594</v>
      </c>
      <c r="I182" s="210"/>
      <c r="J182" s="219">
        <v>4.4970067446775568</v>
      </c>
      <c r="K182" s="207"/>
    </row>
    <row r="183" spans="2:11">
      <c r="B183" s="207"/>
      <c r="C183" s="300"/>
      <c r="D183" s="215" t="s">
        <v>76</v>
      </c>
      <c r="E183" s="221"/>
      <c r="F183" s="225">
        <v>15695679</v>
      </c>
      <c r="G183" s="220"/>
      <c r="H183" s="226">
        <v>15.695679</v>
      </c>
      <c r="I183" s="210"/>
      <c r="J183" s="219">
        <v>4.613436249750225</v>
      </c>
      <c r="K183" s="207"/>
    </row>
    <row r="184" spans="2:11">
      <c r="B184" s="207"/>
      <c r="C184" s="300"/>
      <c r="D184" s="215" t="s">
        <v>77</v>
      </c>
      <c r="E184" s="221"/>
      <c r="F184" s="225">
        <v>15706159</v>
      </c>
      <c r="G184" s="220"/>
      <c r="H184" s="226">
        <v>15.706159</v>
      </c>
      <c r="I184" s="210"/>
      <c r="J184" s="219">
        <v>4.5502878731680587</v>
      </c>
      <c r="K184" s="207"/>
    </row>
    <row r="185" spans="2:11">
      <c r="B185" s="207"/>
      <c r="C185" s="300"/>
      <c r="D185" s="215" t="s">
        <v>78</v>
      </c>
      <c r="E185" s="221"/>
      <c r="F185" s="225">
        <v>15731556</v>
      </c>
      <c r="G185" s="220"/>
      <c r="H185" s="226">
        <v>15.731555999999999</v>
      </c>
      <c r="I185" s="210"/>
      <c r="J185" s="219">
        <v>4.5229858060795403</v>
      </c>
      <c r="K185" s="207"/>
    </row>
    <row r="186" spans="2:11">
      <c r="B186" s="207"/>
      <c r="C186" s="300"/>
      <c r="D186" s="215" t="s">
        <v>79</v>
      </c>
      <c r="E186" s="221"/>
      <c r="F186" s="225">
        <v>15806830</v>
      </c>
      <c r="G186" s="220"/>
      <c r="H186" s="226">
        <v>15.80683</v>
      </c>
      <c r="I186" s="210"/>
      <c r="J186" s="219">
        <v>4.7478655247455999</v>
      </c>
      <c r="K186" s="207"/>
    </row>
    <row r="187" spans="2:11">
      <c r="B187" s="207"/>
      <c r="C187" s="300"/>
      <c r="D187" s="215" t="s">
        <v>80</v>
      </c>
      <c r="E187" s="221"/>
      <c r="F187" s="225">
        <v>15849227</v>
      </c>
      <c r="G187" s="220"/>
      <c r="H187" s="226">
        <v>15.849227000000001</v>
      </c>
      <c r="I187" s="210"/>
      <c r="J187" s="219">
        <v>4.7444269942659378</v>
      </c>
      <c r="K187" s="207"/>
    </row>
    <row r="188" spans="2:11">
      <c r="B188" s="207"/>
      <c r="C188" s="300"/>
      <c r="D188" s="215" t="s">
        <v>81</v>
      </c>
      <c r="E188" s="221"/>
      <c r="F188" s="225">
        <v>15920256</v>
      </c>
      <c r="G188" s="220"/>
      <c r="H188" s="226">
        <v>15.920256</v>
      </c>
      <c r="I188" s="210"/>
      <c r="J188" s="219">
        <v>4.7235067602146534</v>
      </c>
      <c r="K188" s="207"/>
    </row>
    <row r="189" spans="2:11">
      <c r="B189" s="207"/>
      <c r="C189" s="300"/>
      <c r="D189" s="215" t="s">
        <v>82</v>
      </c>
      <c r="E189" s="221"/>
      <c r="F189" s="225">
        <v>16033095</v>
      </c>
      <c r="G189" s="220"/>
      <c r="H189" s="226">
        <v>16.033094999999999</v>
      </c>
      <c r="I189" s="210"/>
      <c r="J189" s="219">
        <v>4.6843846206733231</v>
      </c>
      <c r="K189" s="207"/>
    </row>
    <row r="190" spans="2:11">
      <c r="B190" s="207"/>
      <c r="C190" s="300"/>
      <c r="D190" s="215" t="s">
        <v>83</v>
      </c>
      <c r="E190" s="221"/>
      <c r="F190" s="225">
        <v>16182408</v>
      </c>
      <c r="G190" s="220"/>
      <c r="H190" s="226">
        <v>16.182407999999999</v>
      </c>
      <c r="I190" s="210"/>
      <c r="J190" s="219">
        <v>4.7708375376249705</v>
      </c>
      <c r="K190" s="207"/>
    </row>
    <row r="191" spans="2:11">
      <c r="B191" s="207"/>
      <c r="C191" s="300"/>
      <c r="D191" s="215" t="s">
        <v>84</v>
      </c>
      <c r="E191" s="221"/>
      <c r="F191" s="225">
        <v>16294936</v>
      </c>
      <c r="G191" s="220"/>
      <c r="H191" s="226">
        <v>16.294936</v>
      </c>
      <c r="I191" s="210"/>
      <c r="J191" s="219">
        <v>4.7894598173768808</v>
      </c>
      <c r="K191" s="207"/>
    </row>
    <row r="192" spans="2:11">
      <c r="B192" s="207"/>
      <c r="C192" s="300"/>
      <c r="D192" s="227" t="s">
        <v>85</v>
      </c>
      <c r="E192" s="221"/>
      <c r="F192" s="225">
        <v>16062043</v>
      </c>
      <c r="G192" s="220"/>
      <c r="H192" s="226">
        <v>16.062042999999999</v>
      </c>
      <c r="I192" s="210"/>
      <c r="J192" s="219">
        <v>4.63643301595698</v>
      </c>
      <c r="K192" s="207"/>
    </row>
    <row r="193" spans="2:11">
      <c r="B193" s="207"/>
      <c r="C193" s="320" t="s">
        <v>108</v>
      </c>
      <c r="D193" s="228" t="s">
        <v>74</v>
      </c>
      <c r="E193" s="221"/>
      <c r="F193" s="225">
        <v>16106212</v>
      </c>
      <c r="G193" s="220"/>
      <c r="H193" s="226">
        <v>16.106211999999999</v>
      </c>
      <c r="I193" s="210"/>
      <c r="J193" s="219">
        <v>4.3969354399725846</v>
      </c>
      <c r="K193" s="207"/>
    </row>
    <row r="194" spans="2:11">
      <c r="B194" s="207"/>
      <c r="C194" s="320"/>
      <c r="D194" s="229" t="s">
        <v>75</v>
      </c>
      <c r="E194" s="221"/>
      <c r="F194" s="225">
        <v>16227085</v>
      </c>
      <c r="G194" s="220"/>
      <c r="H194" s="226">
        <v>16.227084999999999</v>
      </c>
      <c r="I194" s="210"/>
      <c r="J194" s="219">
        <v>4.2630963002504432</v>
      </c>
      <c r="K194" s="207"/>
    </row>
    <row r="195" spans="2:11">
      <c r="B195" s="207"/>
      <c r="C195" s="320"/>
      <c r="D195" s="230" t="s">
        <v>76</v>
      </c>
      <c r="E195" s="221"/>
      <c r="F195" s="225">
        <v>16281079</v>
      </c>
      <c r="G195" s="220"/>
      <c r="H195" s="226">
        <v>16.281078999999998</v>
      </c>
      <c r="I195" s="210"/>
      <c r="J195" s="219">
        <v>3.7296889162934588</v>
      </c>
      <c r="K195" s="207"/>
    </row>
    <row r="196" spans="2:11">
      <c r="B196" s="207"/>
      <c r="C196" s="320"/>
      <c r="D196" s="231" t="s">
        <v>77</v>
      </c>
      <c r="E196" s="221"/>
      <c r="F196" s="225">
        <v>16347973</v>
      </c>
      <c r="G196" s="220"/>
      <c r="H196" s="226">
        <v>16.347973</v>
      </c>
      <c r="I196" s="210"/>
      <c r="J196" s="219">
        <v>4.0863842012550622</v>
      </c>
      <c r="K196" s="207"/>
    </row>
    <row r="197" spans="2:11">
      <c r="B197" s="207"/>
      <c r="C197" s="320"/>
      <c r="D197" s="231" t="s">
        <v>78</v>
      </c>
      <c r="E197" s="221"/>
      <c r="F197" s="225">
        <v>16354902</v>
      </c>
      <c r="G197" s="220"/>
      <c r="H197" s="226">
        <v>16.354901999999999</v>
      </c>
      <c r="I197" s="210"/>
      <c r="J197" s="219">
        <v>3.9623925312918828</v>
      </c>
      <c r="K197" s="207"/>
    </row>
    <row r="198" spans="2:11">
      <c r="B198" s="207"/>
      <c r="C198" s="320"/>
      <c r="D198" s="231" t="s">
        <v>79</v>
      </c>
      <c r="E198" s="221"/>
      <c r="F198" s="225">
        <v>16357421</v>
      </c>
      <c r="G198" s="220"/>
      <c r="H198" s="226">
        <v>16.357420999999999</v>
      </c>
      <c r="I198" s="210"/>
      <c r="J198" s="219">
        <v>3.4832474316482176</v>
      </c>
      <c r="K198" s="207"/>
    </row>
    <row r="199" spans="2:11">
      <c r="B199" s="207"/>
      <c r="C199" s="320"/>
      <c r="D199" s="231" t="s">
        <v>80</v>
      </c>
      <c r="E199" s="221"/>
      <c r="F199" s="225">
        <v>16362732</v>
      </c>
      <c r="G199" s="220"/>
      <c r="H199" s="226">
        <v>16.362732000000001</v>
      </c>
      <c r="I199" s="210"/>
      <c r="J199" s="219">
        <v>3.2399371906276562</v>
      </c>
      <c r="K199" s="207"/>
    </row>
    <row r="200" spans="2:11">
      <c r="B200" s="207"/>
      <c r="C200" s="320"/>
      <c r="D200" s="228" t="s">
        <v>81</v>
      </c>
      <c r="E200" s="208"/>
      <c r="F200" s="225">
        <v>16414905</v>
      </c>
      <c r="G200" s="209"/>
      <c r="H200" s="226">
        <v>16.414905000000001</v>
      </c>
      <c r="I200" s="210"/>
      <c r="J200" s="219">
        <v>3.1070417460623752</v>
      </c>
      <c r="K200" s="207"/>
    </row>
    <row r="201" spans="2:11" ht="15">
      <c r="B201" s="207"/>
      <c r="C201" s="320"/>
      <c r="D201" s="229" t="s">
        <v>82</v>
      </c>
      <c r="E201" s="206"/>
      <c r="F201" s="225">
        <v>16508845</v>
      </c>
      <c r="G201" s="206"/>
      <c r="H201" s="226">
        <v>16.508845000000001</v>
      </c>
      <c r="I201" s="206"/>
      <c r="J201" s="219">
        <v>2.967299825766641</v>
      </c>
      <c r="K201" s="207"/>
    </row>
    <row r="202" spans="2:11" ht="12.75" customHeight="1">
      <c r="B202" s="207"/>
      <c r="C202" s="320"/>
      <c r="D202" s="230" t="s">
        <v>83</v>
      </c>
      <c r="E202" s="206"/>
      <c r="F202" s="225">
        <v>16652436</v>
      </c>
      <c r="G202" s="206"/>
      <c r="H202" s="226">
        <v>16.652436000000002</v>
      </c>
      <c r="I202" s="206"/>
      <c r="J202" s="219">
        <v>2.9045615460937579</v>
      </c>
      <c r="K202" s="207"/>
    </row>
    <row r="203" spans="2:11" ht="12.75" customHeight="1">
      <c r="B203" s="207"/>
      <c r="C203" s="320"/>
      <c r="D203" s="230" t="s">
        <v>84</v>
      </c>
      <c r="E203" s="206"/>
      <c r="F203" s="225">
        <v>16772971</v>
      </c>
      <c r="G203" s="206"/>
      <c r="H203" s="226">
        <v>16.772970999999998</v>
      </c>
      <c r="I203" s="206"/>
      <c r="J203" s="219">
        <v>2.9336414699634288</v>
      </c>
      <c r="K203" s="207"/>
    </row>
    <row r="204" spans="2:11" ht="12.75" customHeight="1">
      <c r="B204" s="207"/>
      <c r="C204" s="320"/>
      <c r="D204" s="230" t="s">
        <v>85</v>
      </c>
      <c r="E204" s="206"/>
      <c r="F204" s="225">
        <v>16525061</v>
      </c>
      <c r="G204" s="206"/>
      <c r="H204" s="226">
        <v>16.525061000000001</v>
      </c>
      <c r="I204" s="206"/>
      <c r="J204" s="219">
        <v>2.882684350925969</v>
      </c>
      <c r="K204" s="207"/>
    </row>
    <row r="205" spans="2:11" ht="12.75" customHeight="1">
      <c r="B205" s="207"/>
      <c r="C205" s="232">
        <v>2014</v>
      </c>
      <c r="D205" s="230" t="s">
        <v>74</v>
      </c>
      <c r="E205" s="206"/>
      <c r="F205" s="225">
        <v>16547040</v>
      </c>
      <c r="G205" s="206"/>
      <c r="H205" s="226">
        <v>16.547039999999999</v>
      </c>
      <c r="I205" s="206"/>
      <c r="J205" s="219">
        <v>2.7370060694594112</v>
      </c>
      <c r="K205" s="207"/>
    </row>
    <row r="206" spans="2:11" ht="6" customHeight="1">
      <c r="B206" s="207"/>
      <c r="C206" s="233"/>
      <c r="D206" s="234"/>
      <c r="E206" s="206"/>
      <c r="F206" s="235"/>
      <c r="G206" s="206"/>
      <c r="H206" s="236"/>
      <c r="I206" s="206"/>
      <c r="J206" s="237"/>
      <c r="K206" s="207"/>
    </row>
    <row r="207" spans="2:11" ht="15">
      <c r="B207" s="206"/>
      <c r="C207" s="318" t="s">
        <v>122</v>
      </c>
      <c r="D207" s="318"/>
      <c r="E207" s="318"/>
      <c r="F207" s="318"/>
      <c r="G207" s="318"/>
      <c r="H207" s="318"/>
      <c r="I207" s="318"/>
      <c r="J207" s="318"/>
      <c r="K207" s="206"/>
    </row>
    <row r="208" spans="2:11" ht="15">
      <c r="B208" s="206"/>
      <c r="C208" s="318" t="s">
        <v>124</v>
      </c>
      <c r="D208" s="318"/>
      <c r="E208" s="318"/>
      <c r="F208" s="318"/>
      <c r="G208" s="318"/>
      <c r="H208" s="318"/>
      <c r="I208" s="318"/>
      <c r="J208" s="318"/>
      <c r="K208" s="206"/>
    </row>
    <row r="209" spans="3:10">
      <c r="C209" s="319" t="s">
        <v>123</v>
      </c>
      <c r="D209" s="319"/>
      <c r="E209" s="319"/>
      <c r="F209" s="319"/>
      <c r="G209" s="319"/>
      <c r="H209" s="319"/>
      <c r="I209" s="319"/>
      <c r="J209" s="319"/>
    </row>
    <row r="210" spans="3:10">
      <c r="C210" s="211"/>
      <c r="D210" s="211"/>
      <c r="E210" s="211"/>
      <c r="F210" s="211"/>
      <c r="G210" s="211"/>
      <c r="H210" s="211"/>
      <c r="I210" s="211"/>
      <c r="J210" s="211"/>
    </row>
    <row r="211" spans="3:10" ht="15">
      <c r="C211" s="238"/>
      <c r="D211" s="238"/>
      <c r="E211" s="238"/>
      <c r="F211" s="239"/>
      <c r="G211" s="239"/>
      <c r="H211" s="240"/>
      <c r="I211" s="206"/>
      <c r="J211" s="241"/>
    </row>
  </sheetData>
  <mergeCells count="27">
    <mergeCell ref="C73:C84"/>
    <mergeCell ref="C85:C96"/>
    <mergeCell ref="C13:C24"/>
    <mergeCell ref="C25:C36"/>
    <mergeCell ref="C37:C48"/>
    <mergeCell ref="C49:C60"/>
    <mergeCell ref="C61:C72"/>
    <mergeCell ref="C7:C12"/>
    <mergeCell ref="C2:J2"/>
    <mergeCell ref="C3:J3"/>
    <mergeCell ref="C5:C6"/>
    <mergeCell ref="D5:D6"/>
    <mergeCell ref="F5:F6"/>
    <mergeCell ref="H5:H6"/>
    <mergeCell ref="J5:J6"/>
    <mergeCell ref="C97:C108"/>
    <mergeCell ref="C109:C120"/>
    <mergeCell ref="C121:C132"/>
    <mergeCell ref="C208:J208"/>
    <mergeCell ref="C209:J209"/>
    <mergeCell ref="C145:C156"/>
    <mergeCell ref="C157:C168"/>
    <mergeCell ref="C169:C180"/>
    <mergeCell ref="C181:C192"/>
    <mergeCell ref="C193:C204"/>
    <mergeCell ref="C207:J207"/>
    <mergeCell ref="C133:C14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ignoredErrors>
    <ignoredError sqref="C7:C20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39"/>
  <sheetViews>
    <sheetView showGridLines="0" workbookViewId="0">
      <selection activeCell="B2" sqref="B2:AA2"/>
    </sheetView>
  </sheetViews>
  <sheetFormatPr baseColWidth="10" defaultRowHeight="15"/>
  <cols>
    <col min="1" max="1" width="1.7109375" style="71" customWidth="1"/>
    <col min="2" max="2" width="20.42578125" style="71" customWidth="1"/>
    <col min="3" max="3" width="0.85546875" style="160" customWidth="1"/>
    <col min="4" max="26" width="8.42578125" style="71" customWidth="1"/>
    <col min="27" max="31" width="11.7109375" style="71" bestFit="1" customWidth="1"/>
    <col min="32" max="16384" width="11.42578125" style="71"/>
  </cols>
  <sheetData>
    <row r="1" spans="1:35" ht="15.75" thickBot="1">
      <c r="A1" s="75"/>
      <c r="B1" s="327"/>
      <c r="C1" s="328"/>
      <c r="D1" s="328"/>
      <c r="E1" s="328"/>
      <c r="F1" s="328"/>
      <c r="G1" s="328"/>
      <c r="H1" s="328"/>
      <c r="I1" s="328"/>
      <c r="J1" s="328"/>
      <c r="K1" s="328"/>
    </row>
    <row r="2" spans="1:35" ht="18" thickBot="1">
      <c r="A2" s="75"/>
      <c r="B2" s="329" t="s">
        <v>128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1"/>
    </row>
    <row r="3" spans="1:35" ht="6.75" customHeight="1" thickBot="1">
      <c r="A3" s="75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35" ht="15.75" thickBot="1">
      <c r="A4" s="75"/>
      <c r="B4" s="159"/>
      <c r="D4" s="332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4"/>
    </row>
    <row r="5" spans="1:35" ht="6" customHeight="1">
      <c r="A5" s="75"/>
      <c r="B5" s="77"/>
      <c r="C5" s="77"/>
      <c r="D5" s="88"/>
      <c r="E5" s="88"/>
      <c r="F5" s="88"/>
      <c r="G5" s="88"/>
      <c r="H5" s="88"/>
      <c r="I5" s="88"/>
      <c r="J5" s="88"/>
      <c r="K5" s="88"/>
    </row>
    <row r="6" spans="1:35">
      <c r="B6" s="335" t="s">
        <v>48</v>
      </c>
      <c r="C6" s="184"/>
      <c r="D6" s="337">
        <v>2008</v>
      </c>
      <c r="E6" s="338"/>
      <c r="F6" s="338"/>
      <c r="G6" s="339"/>
      <c r="H6" s="337">
        <v>2009</v>
      </c>
      <c r="I6" s="338"/>
      <c r="J6" s="338"/>
      <c r="K6" s="339"/>
      <c r="L6" s="337">
        <v>2010</v>
      </c>
      <c r="M6" s="338"/>
      <c r="N6" s="338"/>
      <c r="O6" s="339"/>
      <c r="P6" s="337">
        <v>2011</v>
      </c>
      <c r="Q6" s="338"/>
      <c r="R6" s="338"/>
      <c r="S6" s="339"/>
      <c r="T6" s="337">
        <v>2012</v>
      </c>
      <c r="U6" s="338"/>
      <c r="V6" s="338"/>
      <c r="W6" s="339"/>
      <c r="X6" s="304">
        <v>2013</v>
      </c>
      <c r="Y6" s="304"/>
      <c r="Z6" s="304"/>
      <c r="AA6" s="304"/>
    </row>
    <row r="7" spans="1:35">
      <c r="B7" s="336"/>
      <c r="C7" s="184"/>
      <c r="D7" s="161" t="s">
        <v>68</v>
      </c>
      <c r="E7" s="166" t="s">
        <v>69</v>
      </c>
      <c r="F7" s="166" t="s">
        <v>70</v>
      </c>
      <c r="G7" s="166" t="s">
        <v>71</v>
      </c>
      <c r="H7" s="166" t="s">
        <v>68</v>
      </c>
      <c r="I7" s="166" t="s">
        <v>69</v>
      </c>
      <c r="J7" s="166" t="s">
        <v>70</v>
      </c>
      <c r="K7" s="166" t="s">
        <v>71</v>
      </c>
      <c r="L7" s="161" t="s">
        <v>68</v>
      </c>
      <c r="M7" s="166" t="s">
        <v>69</v>
      </c>
      <c r="N7" s="166" t="s">
        <v>70</v>
      </c>
      <c r="O7" s="166" t="s">
        <v>71</v>
      </c>
      <c r="P7" s="166" t="s">
        <v>68</v>
      </c>
      <c r="Q7" s="166" t="s">
        <v>69</v>
      </c>
      <c r="R7" s="166" t="s">
        <v>70</v>
      </c>
      <c r="S7" s="166" t="s">
        <v>71</v>
      </c>
      <c r="T7" s="69" t="s">
        <v>68</v>
      </c>
      <c r="U7" s="69" t="s">
        <v>69</v>
      </c>
      <c r="V7" s="69" t="s">
        <v>70</v>
      </c>
      <c r="W7" s="69" t="s">
        <v>71</v>
      </c>
      <c r="X7" s="166" t="s">
        <v>68</v>
      </c>
      <c r="Y7" s="166" t="s">
        <v>69</v>
      </c>
      <c r="Z7" s="166" t="s">
        <v>70</v>
      </c>
      <c r="AA7" s="166" t="s">
        <v>71</v>
      </c>
    </row>
    <row r="8" spans="1:35">
      <c r="A8" s="77"/>
      <c r="B8" s="185"/>
      <c r="C8" s="184"/>
      <c r="D8" s="186"/>
      <c r="E8" s="187"/>
      <c r="F8" s="184"/>
      <c r="G8" s="184"/>
      <c r="H8" s="184"/>
      <c r="I8" s="184"/>
      <c r="J8" s="184"/>
      <c r="K8" s="184"/>
      <c r="L8" s="186"/>
      <c r="M8" s="187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6"/>
      <c r="Y8" s="76"/>
      <c r="Z8" s="76"/>
    </row>
    <row r="9" spans="1:35">
      <c r="A9" s="75"/>
      <c r="B9" s="188" t="s">
        <v>21</v>
      </c>
      <c r="C9" s="184"/>
      <c r="D9" s="189">
        <v>0.85770000000000002</v>
      </c>
      <c r="E9" s="190">
        <v>0.85740000000000005</v>
      </c>
      <c r="F9" s="191">
        <v>0.92390000000000005</v>
      </c>
      <c r="G9" s="83">
        <v>0.97330000000000005</v>
      </c>
      <c r="H9" s="83">
        <v>0.96540000000000004</v>
      </c>
      <c r="I9" s="83">
        <v>0.99929999999999997</v>
      </c>
      <c r="J9" s="83">
        <v>1.0169999999999999</v>
      </c>
      <c r="K9" s="83">
        <v>1.0288999999999999</v>
      </c>
      <c r="L9" s="189">
        <v>1</v>
      </c>
      <c r="M9" s="190">
        <v>0.99329999999999996</v>
      </c>
      <c r="N9" s="191">
        <v>0.99819999999999998</v>
      </c>
      <c r="O9" s="83">
        <v>1.0405</v>
      </c>
      <c r="P9" s="83">
        <v>1.0204</v>
      </c>
      <c r="Q9" s="83">
        <v>1.0284</v>
      </c>
      <c r="R9" s="83">
        <v>1.0427999999999999</v>
      </c>
      <c r="S9" s="83">
        <v>1.0583</v>
      </c>
      <c r="T9" s="105">
        <v>1.0519000000000001</v>
      </c>
      <c r="U9" s="105">
        <v>1.0462</v>
      </c>
      <c r="V9" s="105">
        <v>1.089</v>
      </c>
      <c r="W9" s="105">
        <v>1.0972999999999999</v>
      </c>
      <c r="X9" s="105">
        <v>1.0929</v>
      </c>
      <c r="Y9" s="105">
        <v>1.1072</v>
      </c>
      <c r="Z9" s="105">
        <v>1.1281000000000001</v>
      </c>
      <c r="AA9" s="105">
        <v>1.127</v>
      </c>
      <c r="AB9" s="157"/>
      <c r="AC9" s="157"/>
      <c r="AD9" s="157"/>
      <c r="AE9" s="157"/>
      <c r="AF9" s="81"/>
    </row>
    <row r="10" spans="1:35">
      <c r="A10" s="75"/>
      <c r="B10" s="192" t="s">
        <v>0</v>
      </c>
      <c r="C10" s="184"/>
      <c r="D10" s="177">
        <v>0.82469999999999999</v>
      </c>
      <c r="E10" s="178">
        <v>0.82769999999999999</v>
      </c>
      <c r="F10" s="179">
        <v>0.90169999999999995</v>
      </c>
      <c r="G10" s="89">
        <v>0.96870000000000001</v>
      </c>
      <c r="H10" s="89">
        <v>0.96240000000000003</v>
      </c>
      <c r="I10" s="89">
        <v>0.99770000000000003</v>
      </c>
      <c r="J10" s="89">
        <v>1.0143</v>
      </c>
      <c r="K10" s="89">
        <v>1.04</v>
      </c>
      <c r="L10" s="177">
        <v>1</v>
      </c>
      <c r="M10" s="178">
        <v>0.99460000000000004</v>
      </c>
      <c r="N10" s="179">
        <v>1.0013000000000001</v>
      </c>
      <c r="O10" s="89">
        <v>1.0548999999999999</v>
      </c>
      <c r="P10" s="89">
        <v>1.0278</v>
      </c>
      <c r="Q10" s="89">
        <v>1.0422</v>
      </c>
      <c r="R10" s="89">
        <v>1.0568</v>
      </c>
      <c r="S10" s="89">
        <v>1.0795999999999999</v>
      </c>
      <c r="T10" s="106">
        <v>1.0793999999999999</v>
      </c>
      <c r="U10" s="106">
        <v>1.0717000000000001</v>
      </c>
      <c r="V10" s="106">
        <v>1.1120000000000001</v>
      </c>
      <c r="W10" s="106">
        <v>1.1286</v>
      </c>
      <c r="X10" s="106">
        <v>1.1211</v>
      </c>
      <c r="Y10" s="106">
        <v>1.1349</v>
      </c>
      <c r="Z10" s="106">
        <v>1.1651</v>
      </c>
      <c r="AA10" s="106">
        <v>1.1715</v>
      </c>
      <c r="AB10" s="193"/>
      <c r="AC10" s="193"/>
      <c r="AD10" s="193"/>
      <c r="AE10" s="193"/>
      <c r="AF10" s="194"/>
    </row>
    <row r="11" spans="1:35">
      <c r="A11" s="75"/>
      <c r="B11" s="195" t="s">
        <v>47</v>
      </c>
      <c r="C11" s="184"/>
      <c r="D11" s="180">
        <v>0.9365</v>
      </c>
      <c r="E11" s="178">
        <v>0.9284</v>
      </c>
      <c r="F11" s="179">
        <v>0.97689999999999999</v>
      </c>
      <c r="G11" s="89">
        <v>0.98429999999999995</v>
      </c>
      <c r="H11" s="89">
        <v>0.97250000000000003</v>
      </c>
      <c r="I11" s="89">
        <v>1.0031000000000001</v>
      </c>
      <c r="J11" s="89">
        <v>1.0234000000000001</v>
      </c>
      <c r="K11" s="89">
        <v>1.0024999999999999</v>
      </c>
      <c r="L11" s="180">
        <v>1</v>
      </c>
      <c r="M11" s="178">
        <v>0.99029999999999996</v>
      </c>
      <c r="N11" s="179">
        <v>0.99080000000000001</v>
      </c>
      <c r="O11" s="89">
        <v>1.0061</v>
      </c>
      <c r="P11" s="89">
        <v>1.0026999999999999</v>
      </c>
      <c r="Q11" s="89">
        <v>0.99539999999999995</v>
      </c>
      <c r="R11" s="89">
        <v>1.0095000000000001</v>
      </c>
      <c r="S11" s="89">
        <v>1.0072000000000001</v>
      </c>
      <c r="T11" s="89">
        <v>0.98599999999999999</v>
      </c>
      <c r="U11" s="89">
        <v>0.98519999999999996</v>
      </c>
      <c r="V11" s="89">
        <v>1.0339</v>
      </c>
      <c r="W11" s="89">
        <v>1.0224</v>
      </c>
      <c r="X11" s="89">
        <v>1.0256000000000001</v>
      </c>
      <c r="Y11" s="89">
        <v>1.0410999999999999</v>
      </c>
      <c r="Z11" s="89">
        <v>1.0395000000000001</v>
      </c>
      <c r="AA11" s="89">
        <v>1.0205</v>
      </c>
      <c r="AB11" s="158"/>
      <c r="AC11" s="158"/>
      <c r="AD11" s="158"/>
      <c r="AE11" s="158"/>
      <c r="AF11" s="74"/>
    </row>
    <row r="12" spans="1:35" ht="5.25" customHeight="1">
      <c r="A12" s="77"/>
      <c r="B12" s="184"/>
      <c r="C12" s="184"/>
      <c r="D12" s="184"/>
      <c r="E12" s="186"/>
      <c r="F12" s="186"/>
      <c r="G12" s="186"/>
      <c r="H12" s="184"/>
      <c r="I12" s="184"/>
      <c r="J12" s="186"/>
      <c r="K12" s="184"/>
      <c r="L12" s="184"/>
      <c r="M12" s="186"/>
      <c r="N12" s="186"/>
      <c r="O12" s="186"/>
      <c r="P12" s="184"/>
      <c r="Q12" s="184"/>
      <c r="R12" s="186"/>
      <c r="S12" s="184"/>
      <c r="T12" s="184"/>
      <c r="U12" s="184"/>
      <c r="V12" s="184"/>
      <c r="W12" s="184"/>
      <c r="X12" s="184"/>
      <c r="Y12" s="76"/>
    </row>
    <row r="13" spans="1:35">
      <c r="A13" s="75"/>
      <c r="B13" s="162" t="s">
        <v>20</v>
      </c>
      <c r="C13" s="196"/>
      <c r="D13" s="324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</row>
    <row r="14" spans="1:35" ht="6" customHeight="1">
      <c r="A14" s="77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76"/>
    </row>
    <row r="15" spans="1:35">
      <c r="A15" s="75"/>
      <c r="B15" s="197" t="s">
        <v>22</v>
      </c>
      <c r="C15" s="198"/>
      <c r="D15" s="199">
        <v>0.82789999999999997</v>
      </c>
      <c r="E15" s="199">
        <v>0.84460000000000002</v>
      </c>
      <c r="F15" s="199">
        <v>0.91110000000000002</v>
      </c>
      <c r="G15" s="137">
        <v>0.94259999999999999</v>
      </c>
      <c r="H15" s="137">
        <v>1.0378000000000001</v>
      </c>
      <c r="I15" s="137">
        <v>1.0127999999999999</v>
      </c>
      <c r="J15" s="137">
        <v>1.0307999999999999</v>
      </c>
      <c r="K15" s="137">
        <v>1.0331999999999999</v>
      </c>
      <c r="L15" s="199">
        <v>1</v>
      </c>
      <c r="M15" s="199">
        <v>0.96189999999999998</v>
      </c>
      <c r="N15" s="199">
        <v>0.97019999999999995</v>
      </c>
      <c r="O15" s="137">
        <v>1.054</v>
      </c>
      <c r="P15" s="137">
        <v>1.0828</v>
      </c>
      <c r="Q15" s="137">
        <v>1.1027</v>
      </c>
      <c r="R15" s="137">
        <v>1.0906</v>
      </c>
      <c r="S15" s="137">
        <v>1.1336999999999999</v>
      </c>
      <c r="T15" s="137">
        <v>1.0873999999999999</v>
      </c>
      <c r="U15" s="137">
        <v>1.0407999999999999</v>
      </c>
      <c r="V15" s="137">
        <v>1.1057999999999999</v>
      </c>
      <c r="W15" s="137">
        <v>1.0989</v>
      </c>
      <c r="X15" s="137">
        <v>1.0996999999999999</v>
      </c>
      <c r="Y15" s="137">
        <v>1.1154999999999999</v>
      </c>
      <c r="Z15" s="137">
        <v>1.0960000000000001</v>
      </c>
      <c r="AA15" s="137">
        <v>1.0666</v>
      </c>
      <c r="AB15"/>
      <c r="AC15"/>
      <c r="AD15"/>
      <c r="AE15"/>
      <c r="AF15"/>
      <c r="AG15"/>
      <c r="AH15"/>
      <c r="AI15"/>
    </row>
    <row r="16" spans="1:35">
      <c r="A16" s="75"/>
      <c r="B16" s="197" t="s">
        <v>55</v>
      </c>
      <c r="C16" s="198"/>
      <c r="D16" s="199">
        <v>0.67669999999999997</v>
      </c>
      <c r="E16" s="199">
        <v>0.66649999999999998</v>
      </c>
      <c r="F16" s="199">
        <v>0.77659999999999996</v>
      </c>
      <c r="G16" s="137">
        <v>0.9325</v>
      </c>
      <c r="H16" s="137">
        <v>0.91339999999999999</v>
      </c>
      <c r="I16" s="137">
        <v>0.98280000000000001</v>
      </c>
      <c r="J16" s="137">
        <v>1.1364000000000001</v>
      </c>
      <c r="K16" s="137">
        <v>1.1740999999999999</v>
      </c>
      <c r="L16" s="199">
        <v>1</v>
      </c>
      <c r="M16" s="199">
        <v>1.1256999999999999</v>
      </c>
      <c r="N16" s="199">
        <v>1.1069</v>
      </c>
      <c r="O16" s="137">
        <v>1.2084999999999999</v>
      </c>
      <c r="P16" s="137">
        <v>1.0815999999999999</v>
      </c>
      <c r="Q16" s="137">
        <v>1.0999000000000001</v>
      </c>
      <c r="R16" s="137">
        <v>1.1222000000000001</v>
      </c>
      <c r="S16" s="137">
        <v>1.1941999999999999</v>
      </c>
      <c r="T16" s="137">
        <v>1.2695000000000001</v>
      </c>
      <c r="U16" s="137">
        <v>1.2498</v>
      </c>
      <c r="V16" s="137">
        <v>1.3064</v>
      </c>
      <c r="W16" s="137">
        <v>1.3151999999999999</v>
      </c>
      <c r="X16" s="137">
        <v>1.3035000000000001</v>
      </c>
      <c r="Y16" s="137">
        <v>1.4413</v>
      </c>
      <c r="Z16" s="137">
        <v>1.4297</v>
      </c>
      <c r="AA16" s="137">
        <v>1.3853</v>
      </c>
      <c r="AB16"/>
      <c r="AC16"/>
      <c r="AD16"/>
      <c r="AE16"/>
      <c r="AF16"/>
      <c r="AG16"/>
      <c r="AH16"/>
      <c r="AI16"/>
    </row>
    <row r="17" spans="1:35">
      <c r="A17" s="75"/>
      <c r="B17" s="197" t="s">
        <v>54</v>
      </c>
      <c r="C17" s="198"/>
      <c r="D17" s="199">
        <v>0.69130000000000003</v>
      </c>
      <c r="E17" s="199">
        <v>0.67210000000000003</v>
      </c>
      <c r="F17" s="199">
        <v>0.70679999999999998</v>
      </c>
      <c r="G17" s="137">
        <v>0.82550000000000001</v>
      </c>
      <c r="H17" s="137">
        <v>0.8669</v>
      </c>
      <c r="I17" s="137">
        <v>1.0028999999999999</v>
      </c>
      <c r="J17" s="137">
        <v>1.0535000000000001</v>
      </c>
      <c r="K17" s="137">
        <v>1.2372000000000001</v>
      </c>
      <c r="L17" s="199">
        <v>1</v>
      </c>
      <c r="M17" s="199">
        <v>1.0549999999999999</v>
      </c>
      <c r="N17" s="199">
        <v>1.095</v>
      </c>
      <c r="O17" s="137">
        <v>1.1645000000000001</v>
      </c>
      <c r="P17" s="137">
        <v>1.0750999999999999</v>
      </c>
      <c r="Q17" s="137">
        <v>0.99980000000000002</v>
      </c>
      <c r="R17" s="137">
        <v>1.0645</v>
      </c>
      <c r="S17" s="137">
        <v>1.0024</v>
      </c>
      <c r="T17" s="137">
        <v>1.0526</v>
      </c>
      <c r="U17" s="137">
        <v>1.0374000000000001</v>
      </c>
      <c r="V17" s="137">
        <v>1.0446</v>
      </c>
      <c r="W17" s="137">
        <v>1.1182000000000001</v>
      </c>
      <c r="X17" s="137">
        <v>1.0706</v>
      </c>
      <c r="Y17" s="137">
        <v>1.075</v>
      </c>
      <c r="Z17" s="137">
        <v>1.1966000000000001</v>
      </c>
      <c r="AA17" s="137">
        <v>1.1574</v>
      </c>
      <c r="AB17"/>
      <c r="AC17"/>
      <c r="AD17"/>
      <c r="AE17"/>
      <c r="AF17"/>
      <c r="AG17"/>
      <c r="AH17"/>
      <c r="AI17"/>
    </row>
    <row r="18" spans="1:35">
      <c r="A18" s="75"/>
      <c r="B18" s="197" t="s">
        <v>23</v>
      </c>
      <c r="C18" s="198"/>
      <c r="D18" s="199">
        <v>0.85929999999999995</v>
      </c>
      <c r="E18" s="199">
        <v>0.86839999999999995</v>
      </c>
      <c r="F18" s="199">
        <v>0.91849999999999998</v>
      </c>
      <c r="G18" s="137">
        <v>0.96360000000000001</v>
      </c>
      <c r="H18" s="137">
        <v>0.94359999999999999</v>
      </c>
      <c r="I18" s="137">
        <v>1.0206999999999999</v>
      </c>
      <c r="J18" s="137">
        <v>1.0007999999999999</v>
      </c>
      <c r="K18" s="137">
        <v>0.9486</v>
      </c>
      <c r="L18" s="199">
        <v>1</v>
      </c>
      <c r="M18" s="199">
        <v>0.93489999999999995</v>
      </c>
      <c r="N18" s="199">
        <v>0.90380000000000005</v>
      </c>
      <c r="O18" s="137">
        <v>0.97209999999999996</v>
      </c>
      <c r="P18" s="137">
        <v>0.91449999999999998</v>
      </c>
      <c r="Q18" s="137">
        <v>0.93489999999999995</v>
      </c>
      <c r="R18" s="137">
        <v>0.92369999999999997</v>
      </c>
      <c r="S18" s="137">
        <v>0.95169999999999999</v>
      </c>
      <c r="T18" s="137">
        <v>0.94469999999999998</v>
      </c>
      <c r="U18" s="137">
        <v>0.92020000000000002</v>
      </c>
      <c r="V18" s="137">
        <v>0.94650000000000001</v>
      </c>
      <c r="W18" s="137">
        <v>0.97560000000000002</v>
      </c>
      <c r="X18" s="137">
        <v>0.91749999999999998</v>
      </c>
      <c r="Y18" s="137">
        <v>0.8952</v>
      </c>
      <c r="Z18" s="137">
        <v>0.92989999999999995</v>
      </c>
      <c r="AA18" s="137">
        <v>0.95340000000000003</v>
      </c>
      <c r="AB18"/>
      <c r="AC18"/>
      <c r="AD18"/>
      <c r="AE18"/>
      <c r="AF18"/>
      <c r="AG18"/>
      <c r="AH18"/>
      <c r="AI18"/>
    </row>
    <row r="19" spans="1:35">
      <c r="A19" s="75"/>
      <c r="B19" s="197" t="s">
        <v>24</v>
      </c>
      <c r="C19" s="198"/>
      <c r="D19" s="199">
        <v>0.71970000000000001</v>
      </c>
      <c r="E19" s="199">
        <v>0.70269999999999999</v>
      </c>
      <c r="F19" s="199">
        <v>0.81850000000000001</v>
      </c>
      <c r="G19" s="137">
        <v>0.86070000000000002</v>
      </c>
      <c r="H19" s="137">
        <v>0.92090000000000005</v>
      </c>
      <c r="I19" s="137">
        <v>0.97289999999999999</v>
      </c>
      <c r="J19" s="137">
        <v>1.0145999999999999</v>
      </c>
      <c r="K19" s="137">
        <v>0.95830000000000004</v>
      </c>
      <c r="L19" s="199">
        <v>1</v>
      </c>
      <c r="M19" s="199">
        <v>1.0081</v>
      </c>
      <c r="N19" s="199">
        <v>1.0111000000000001</v>
      </c>
      <c r="O19" s="137">
        <v>0.99129999999999996</v>
      </c>
      <c r="P19" s="137">
        <v>0.92379999999999995</v>
      </c>
      <c r="Q19" s="137">
        <v>0.86309999999999998</v>
      </c>
      <c r="R19" s="137">
        <v>0.86650000000000005</v>
      </c>
      <c r="S19" s="137">
        <v>0.91249999999999998</v>
      </c>
      <c r="T19" s="137">
        <v>0.99050000000000005</v>
      </c>
      <c r="U19" s="137">
        <v>0.98839999999999995</v>
      </c>
      <c r="V19" s="137">
        <v>0.91020000000000001</v>
      </c>
      <c r="W19" s="137">
        <v>0.9496</v>
      </c>
      <c r="X19" s="137">
        <v>0.97019999999999995</v>
      </c>
      <c r="Y19" s="137">
        <v>0.86550000000000005</v>
      </c>
      <c r="Z19" s="137">
        <v>0.89149999999999996</v>
      </c>
      <c r="AA19" s="137">
        <v>0.91100000000000003</v>
      </c>
      <c r="AB19"/>
      <c r="AC19"/>
      <c r="AD19"/>
      <c r="AE19"/>
      <c r="AF19"/>
      <c r="AG19"/>
      <c r="AH19"/>
      <c r="AI19"/>
    </row>
    <row r="20" spans="1:35">
      <c r="A20" s="75"/>
      <c r="B20" s="197" t="s">
        <v>25</v>
      </c>
      <c r="C20" s="198"/>
      <c r="D20" s="199">
        <v>0.85370000000000001</v>
      </c>
      <c r="E20" s="199">
        <v>0.77500000000000002</v>
      </c>
      <c r="F20" s="199">
        <v>0.83479999999999999</v>
      </c>
      <c r="G20" s="137">
        <v>0.89649999999999996</v>
      </c>
      <c r="H20" s="137">
        <v>0.9052</v>
      </c>
      <c r="I20" s="137">
        <v>0.95450000000000002</v>
      </c>
      <c r="J20" s="137">
        <v>1.0149999999999999</v>
      </c>
      <c r="K20" s="137">
        <v>1.1379999999999999</v>
      </c>
      <c r="L20" s="199">
        <v>1</v>
      </c>
      <c r="M20" s="199">
        <v>0.99299999999999999</v>
      </c>
      <c r="N20" s="199">
        <v>1.0024</v>
      </c>
      <c r="O20" s="137">
        <v>1.032</v>
      </c>
      <c r="P20" s="137">
        <v>1.0654999999999999</v>
      </c>
      <c r="Q20" s="137">
        <v>1.069</v>
      </c>
      <c r="R20" s="137">
        <v>1.0073000000000001</v>
      </c>
      <c r="S20" s="137">
        <v>1.0839000000000001</v>
      </c>
      <c r="T20" s="137">
        <v>1.0548999999999999</v>
      </c>
      <c r="U20" s="137">
        <v>0.99160000000000004</v>
      </c>
      <c r="V20" s="137">
        <v>1.0446</v>
      </c>
      <c r="W20" s="137">
        <v>1.0999000000000001</v>
      </c>
      <c r="X20" s="137">
        <v>1.0697000000000001</v>
      </c>
      <c r="Y20" s="137">
        <v>1.1949000000000001</v>
      </c>
      <c r="Z20" s="137">
        <v>1.2040999999999999</v>
      </c>
      <c r="AA20" s="137">
        <v>1.147</v>
      </c>
      <c r="AB20"/>
      <c r="AC20"/>
      <c r="AD20"/>
      <c r="AE20"/>
      <c r="AF20"/>
      <c r="AG20"/>
      <c r="AH20"/>
      <c r="AI20"/>
    </row>
    <row r="21" spans="1:35">
      <c r="A21" s="75"/>
      <c r="B21" s="197" t="s">
        <v>26</v>
      </c>
      <c r="C21" s="198"/>
      <c r="D21" s="199">
        <v>0.9768</v>
      </c>
      <c r="E21" s="199">
        <v>0.98760000000000003</v>
      </c>
      <c r="F21" s="199">
        <v>0.99029999999999996</v>
      </c>
      <c r="G21" s="137">
        <v>1.0177</v>
      </c>
      <c r="H21" s="137">
        <v>0.97609999999999997</v>
      </c>
      <c r="I21" s="137">
        <v>0.99399999999999999</v>
      </c>
      <c r="J21" s="137">
        <v>1.0079</v>
      </c>
      <c r="K21" s="137">
        <v>1.0114000000000001</v>
      </c>
      <c r="L21" s="199">
        <v>1</v>
      </c>
      <c r="M21" s="199">
        <v>1.0021</v>
      </c>
      <c r="N21" s="199">
        <v>0.99970000000000003</v>
      </c>
      <c r="O21" s="137">
        <v>1.0323</v>
      </c>
      <c r="P21" s="137">
        <v>0.95889999999999997</v>
      </c>
      <c r="Q21" s="137">
        <v>0.98329999999999995</v>
      </c>
      <c r="R21" s="137">
        <v>0.99550000000000005</v>
      </c>
      <c r="S21" s="137">
        <v>1.018</v>
      </c>
      <c r="T21" s="137">
        <v>1.0129999999999999</v>
      </c>
      <c r="U21" s="137">
        <v>1.0232000000000001</v>
      </c>
      <c r="V21" s="137">
        <v>1.0259</v>
      </c>
      <c r="W21" s="137">
        <v>1.0464</v>
      </c>
      <c r="X21" s="137">
        <v>1.0215000000000001</v>
      </c>
      <c r="Y21" s="137">
        <v>1.0530999999999999</v>
      </c>
      <c r="Z21" s="137">
        <v>1.0188999999999999</v>
      </c>
      <c r="AA21" s="137">
        <v>1.0602</v>
      </c>
      <c r="AB21"/>
      <c r="AC21"/>
      <c r="AD21"/>
      <c r="AE21"/>
      <c r="AF21"/>
      <c r="AG21"/>
      <c r="AH21"/>
      <c r="AI21"/>
    </row>
    <row r="22" spans="1:35">
      <c r="A22" s="75"/>
      <c r="B22" s="197" t="s">
        <v>27</v>
      </c>
      <c r="C22" s="198"/>
      <c r="D22" s="199">
        <v>0.6401</v>
      </c>
      <c r="E22" s="199">
        <v>0.68720000000000003</v>
      </c>
      <c r="F22" s="199">
        <v>0.76129999999999998</v>
      </c>
      <c r="G22" s="137">
        <v>0.85350000000000004</v>
      </c>
      <c r="H22" s="137">
        <v>0.94799999999999995</v>
      </c>
      <c r="I22" s="137">
        <v>0.99419999999999997</v>
      </c>
      <c r="J22" s="137">
        <v>0.97909999999999997</v>
      </c>
      <c r="K22" s="137">
        <v>0.95950000000000002</v>
      </c>
      <c r="L22" s="199">
        <v>1</v>
      </c>
      <c r="M22" s="199">
        <v>0.92510000000000003</v>
      </c>
      <c r="N22" s="199">
        <v>0.92889999999999995</v>
      </c>
      <c r="O22" s="137">
        <v>1.0860000000000001</v>
      </c>
      <c r="P22" s="137">
        <v>1.0348999999999999</v>
      </c>
      <c r="Q22" s="137">
        <v>1.0582</v>
      </c>
      <c r="R22" s="137">
        <v>1.0248999999999999</v>
      </c>
      <c r="S22" s="137">
        <v>1.038</v>
      </c>
      <c r="T22" s="137">
        <v>1.0692999999999999</v>
      </c>
      <c r="U22" s="137">
        <v>0.99790000000000001</v>
      </c>
      <c r="V22" s="137">
        <v>1.0064</v>
      </c>
      <c r="W22" s="137">
        <v>0.97</v>
      </c>
      <c r="X22" s="137">
        <v>1.0197000000000001</v>
      </c>
      <c r="Y22" s="137">
        <v>0.97099999999999997</v>
      </c>
      <c r="Z22" s="137">
        <v>0.9768</v>
      </c>
      <c r="AA22" s="137">
        <v>0.97709999999999997</v>
      </c>
      <c r="AB22"/>
      <c r="AC22"/>
      <c r="AD22"/>
      <c r="AE22"/>
      <c r="AF22"/>
      <c r="AG22"/>
      <c r="AH22"/>
      <c r="AI22"/>
    </row>
    <row r="23" spans="1:35">
      <c r="A23" s="75"/>
      <c r="B23" s="197" t="s">
        <v>53</v>
      </c>
      <c r="C23" s="198"/>
      <c r="D23" s="199">
        <v>0.80740000000000001</v>
      </c>
      <c r="E23" s="199">
        <v>0.82720000000000005</v>
      </c>
      <c r="F23" s="199">
        <v>0.88180000000000003</v>
      </c>
      <c r="G23" s="137">
        <v>0.95809999999999995</v>
      </c>
      <c r="H23" s="137">
        <v>0.98699999999999999</v>
      </c>
      <c r="I23" s="137">
        <v>0.99629999999999996</v>
      </c>
      <c r="J23" s="137">
        <v>1.0112000000000001</v>
      </c>
      <c r="K23" s="137">
        <v>1.1084000000000001</v>
      </c>
      <c r="L23" s="199">
        <v>1</v>
      </c>
      <c r="M23" s="199">
        <v>1.0185</v>
      </c>
      <c r="N23" s="199">
        <v>1.0102</v>
      </c>
      <c r="O23" s="137">
        <v>1.1631</v>
      </c>
      <c r="P23" s="137">
        <v>1.1041000000000001</v>
      </c>
      <c r="Q23" s="137">
        <v>1.1718</v>
      </c>
      <c r="R23" s="137">
        <v>1.1576</v>
      </c>
      <c r="S23" s="137">
        <v>1.1465000000000001</v>
      </c>
      <c r="T23" s="137">
        <v>1.1503000000000001</v>
      </c>
      <c r="U23" s="137">
        <v>1.2573000000000001</v>
      </c>
      <c r="V23" s="137">
        <v>1.256</v>
      </c>
      <c r="W23" s="137">
        <v>1.2301</v>
      </c>
      <c r="X23" s="137">
        <v>1.2504999999999999</v>
      </c>
      <c r="Y23" s="137">
        <v>1.3115000000000001</v>
      </c>
      <c r="Z23" s="137">
        <v>1.3447</v>
      </c>
      <c r="AA23" s="137">
        <v>1.3512999999999999</v>
      </c>
      <c r="AB23"/>
      <c r="AC23"/>
      <c r="AD23"/>
      <c r="AE23"/>
      <c r="AF23"/>
      <c r="AG23"/>
      <c r="AH23"/>
      <c r="AI23"/>
    </row>
    <row r="24" spans="1:35">
      <c r="A24" s="75"/>
      <c r="B24" s="197" t="s">
        <v>28</v>
      </c>
      <c r="C24" s="198"/>
      <c r="D24" s="199">
        <v>0.84740000000000004</v>
      </c>
      <c r="E24" s="199">
        <v>0.83360000000000001</v>
      </c>
      <c r="F24" s="199">
        <v>0.87350000000000005</v>
      </c>
      <c r="G24" s="137">
        <v>0.95720000000000005</v>
      </c>
      <c r="H24" s="137">
        <v>0.9536</v>
      </c>
      <c r="I24" s="137">
        <v>0.97789999999999999</v>
      </c>
      <c r="J24" s="137">
        <v>1.0246</v>
      </c>
      <c r="K24" s="137">
        <v>1.0606</v>
      </c>
      <c r="L24" s="199">
        <v>1</v>
      </c>
      <c r="M24" s="199">
        <v>0.97670000000000001</v>
      </c>
      <c r="N24" s="199">
        <v>1.0219</v>
      </c>
      <c r="O24" s="137">
        <v>1.0178</v>
      </c>
      <c r="P24" s="137">
        <v>1.0022</v>
      </c>
      <c r="Q24" s="137">
        <v>1.0261</v>
      </c>
      <c r="R24" s="137">
        <v>0.98350000000000004</v>
      </c>
      <c r="S24" s="137">
        <v>0.99570000000000003</v>
      </c>
      <c r="T24" s="137">
        <v>1.0199</v>
      </c>
      <c r="U24" s="137">
        <v>1.0646</v>
      </c>
      <c r="V24" s="137">
        <v>1.1267</v>
      </c>
      <c r="W24" s="137">
        <v>0.99390000000000001</v>
      </c>
      <c r="X24" s="137">
        <v>1.0582</v>
      </c>
      <c r="Y24" s="137">
        <v>1.1245000000000001</v>
      </c>
      <c r="Z24" s="137">
        <v>1.1632</v>
      </c>
      <c r="AA24" s="137">
        <v>1.2024999999999999</v>
      </c>
      <c r="AB24"/>
      <c r="AC24"/>
      <c r="AD24"/>
      <c r="AE24"/>
      <c r="AF24"/>
      <c r="AG24"/>
      <c r="AH24"/>
      <c r="AI24"/>
    </row>
    <row r="25" spans="1:35">
      <c r="A25" s="75"/>
      <c r="B25" s="197" t="s">
        <v>29</v>
      </c>
      <c r="C25" s="198"/>
      <c r="D25" s="199">
        <v>0.83950000000000002</v>
      </c>
      <c r="E25" s="199">
        <v>0.84560000000000002</v>
      </c>
      <c r="F25" s="199">
        <v>0.93240000000000001</v>
      </c>
      <c r="G25" s="137">
        <v>0.99050000000000005</v>
      </c>
      <c r="H25" s="137">
        <v>0.96599999999999997</v>
      </c>
      <c r="I25" s="137">
        <v>0.99450000000000005</v>
      </c>
      <c r="J25" s="137">
        <v>1.0026999999999999</v>
      </c>
      <c r="K25" s="137">
        <v>1.0123</v>
      </c>
      <c r="L25" s="199">
        <v>1</v>
      </c>
      <c r="M25" s="199">
        <v>1.0637000000000001</v>
      </c>
      <c r="N25" s="199">
        <v>1.0081</v>
      </c>
      <c r="O25" s="137">
        <v>0.97709999999999997</v>
      </c>
      <c r="P25" s="137">
        <v>1.0515000000000001</v>
      </c>
      <c r="Q25" s="137">
        <v>0.99250000000000005</v>
      </c>
      <c r="R25" s="137">
        <v>0.98529999999999995</v>
      </c>
      <c r="S25" s="137">
        <v>1.0463</v>
      </c>
      <c r="T25" s="137">
        <v>1.0585</v>
      </c>
      <c r="U25" s="137">
        <v>1.0874999999999999</v>
      </c>
      <c r="V25" s="137">
        <v>1.0111000000000001</v>
      </c>
      <c r="W25" s="137">
        <v>1.0532999999999999</v>
      </c>
      <c r="X25" s="137">
        <v>1.0605</v>
      </c>
      <c r="Y25" s="137">
        <v>1.0792999999999999</v>
      </c>
      <c r="Z25" s="137">
        <v>1.0073000000000001</v>
      </c>
      <c r="AA25" s="137">
        <v>1.0028999999999999</v>
      </c>
      <c r="AB25"/>
      <c r="AC25"/>
      <c r="AD25"/>
      <c r="AE25"/>
      <c r="AF25"/>
      <c r="AG25"/>
      <c r="AH25"/>
      <c r="AI25"/>
    </row>
    <row r="26" spans="1:35">
      <c r="A26" s="75"/>
      <c r="B26" s="197" t="s">
        <v>30</v>
      </c>
      <c r="C26" s="198"/>
      <c r="D26" s="199">
        <v>0.91469999999999996</v>
      </c>
      <c r="E26" s="199">
        <v>0.89990000000000003</v>
      </c>
      <c r="F26" s="199">
        <v>0.93940000000000001</v>
      </c>
      <c r="G26" s="137">
        <v>1.0086999999999999</v>
      </c>
      <c r="H26" s="137">
        <v>0.97260000000000002</v>
      </c>
      <c r="I26" s="137">
        <v>0.998</v>
      </c>
      <c r="J26" s="137">
        <v>1.0099</v>
      </c>
      <c r="K26" s="137">
        <v>1.0073000000000001</v>
      </c>
      <c r="L26" s="199">
        <v>1</v>
      </c>
      <c r="M26" s="199">
        <v>0.99019999999999997</v>
      </c>
      <c r="N26" s="199">
        <v>1.028</v>
      </c>
      <c r="O26" s="137">
        <v>1.0489999999999999</v>
      </c>
      <c r="P26" s="137">
        <v>0.98570000000000002</v>
      </c>
      <c r="Q26" s="137">
        <v>0.98450000000000004</v>
      </c>
      <c r="R26" s="137">
        <v>1.0490999999999999</v>
      </c>
      <c r="S26" s="137">
        <v>1.0666</v>
      </c>
      <c r="T26" s="137">
        <v>1.0730999999999999</v>
      </c>
      <c r="U26" s="137">
        <v>1.0268999999999999</v>
      </c>
      <c r="V26" s="137">
        <v>1.1256999999999999</v>
      </c>
      <c r="W26" s="137">
        <v>1.1389</v>
      </c>
      <c r="X26" s="137">
        <v>1.0545</v>
      </c>
      <c r="Y26" s="137">
        <v>1.0915999999999999</v>
      </c>
      <c r="Z26" s="137">
        <v>1.0769</v>
      </c>
      <c r="AA26" s="137">
        <v>1.0810999999999999</v>
      </c>
      <c r="AB26"/>
      <c r="AC26"/>
      <c r="AD26"/>
      <c r="AE26"/>
      <c r="AF26"/>
      <c r="AG26"/>
      <c r="AH26"/>
      <c r="AI26"/>
    </row>
    <row r="27" spans="1:35">
      <c r="A27" s="75"/>
      <c r="B27" s="197" t="s">
        <v>31</v>
      </c>
      <c r="C27" s="198"/>
      <c r="D27" s="199">
        <v>0.90849999999999997</v>
      </c>
      <c r="E27" s="199">
        <v>0.88249999999999995</v>
      </c>
      <c r="F27" s="199">
        <v>0.93889999999999996</v>
      </c>
      <c r="G27" s="137">
        <v>0.96499999999999997</v>
      </c>
      <c r="H27" s="137">
        <v>0.94359999999999999</v>
      </c>
      <c r="I27" s="137">
        <v>1.0378000000000001</v>
      </c>
      <c r="J27" s="137">
        <v>0.99270000000000003</v>
      </c>
      <c r="K27" s="137">
        <v>0.99150000000000005</v>
      </c>
      <c r="L27" s="199">
        <v>1</v>
      </c>
      <c r="M27" s="199">
        <v>0.99209999999999998</v>
      </c>
      <c r="N27" s="199">
        <v>0.85450000000000004</v>
      </c>
      <c r="O27" s="137">
        <v>0.95909999999999995</v>
      </c>
      <c r="P27" s="137">
        <v>0.92730000000000001</v>
      </c>
      <c r="Q27" s="137">
        <v>0.93910000000000005</v>
      </c>
      <c r="R27" s="137">
        <v>0.95689999999999997</v>
      </c>
      <c r="S27" s="137">
        <v>0.95030000000000003</v>
      </c>
      <c r="T27" s="137">
        <v>0.99139999999999995</v>
      </c>
      <c r="U27" s="137">
        <v>0.9607</v>
      </c>
      <c r="V27" s="137">
        <v>0.97660000000000002</v>
      </c>
      <c r="W27" s="137">
        <v>0.97070000000000001</v>
      </c>
      <c r="X27" s="137">
        <v>1.0397000000000001</v>
      </c>
      <c r="Y27" s="137">
        <v>0.9798</v>
      </c>
      <c r="Z27" s="137">
        <v>0.99539999999999995</v>
      </c>
      <c r="AA27" s="137">
        <v>0.99129999999999996</v>
      </c>
      <c r="AB27"/>
      <c r="AC27"/>
      <c r="AD27"/>
      <c r="AE27"/>
      <c r="AF27"/>
      <c r="AG27"/>
      <c r="AH27"/>
      <c r="AI27"/>
    </row>
    <row r="28" spans="1:35">
      <c r="A28" s="75"/>
      <c r="B28" s="197" t="s">
        <v>32</v>
      </c>
      <c r="C28" s="198"/>
      <c r="D28" s="199">
        <v>0.84250000000000003</v>
      </c>
      <c r="E28" s="199">
        <v>0.84919999999999995</v>
      </c>
      <c r="F28" s="199">
        <v>0.97040000000000004</v>
      </c>
      <c r="G28" s="137">
        <v>1.0363</v>
      </c>
      <c r="H28" s="137">
        <v>0.97729999999999995</v>
      </c>
      <c r="I28" s="137">
        <v>0.97450000000000003</v>
      </c>
      <c r="J28" s="137">
        <v>1.0012000000000001</v>
      </c>
      <c r="K28" s="137">
        <v>1.0831999999999999</v>
      </c>
      <c r="L28" s="199">
        <v>1</v>
      </c>
      <c r="M28" s="199">
        <v>1.0343</v>
      </c>
      <c r="N28" s="199">
        <v>0.99529999999999996</v>
      </c>
      <c r="O28" s="137">
        <v>1.0282</v>
      </c>
      <c r="P28" s="137">
        <v>0.96870000000000001</v>
      </c>
      <c r="Q28" s="137">
        <v>1.0087999999999999</v>
      </c>
      <c r="R28" s="137">
        <v>1.0224</v>
      </c>
      <c r="S28" s="137">
        <v>0.99680000000000002</v>
      </c>
      <c r="T28" s="137">
        <v>0.88149999999999995</v>
      </c>
      <c r="U28" s="137">
        <v>0.83899999999999997</v>
      </c>
      <c r="V28" s="137">
        <v>0.93520000000000003</v>
      </c>
      <c r="W28" s="137">
        <v>0.9788</v>
      </c>
      <c r="X28" s="137">
        <v>0.96430000000000005</v>
      </c>
      <c r="Y28" s="137">
        <v>0.98250000000000004</v>
      </c>
      <c r="Z28" s="137">
        <v>1.0219</v>
      </c>
      <c r="AA28" s="137">
        <v>1.0382</v>
      </c>
      <c r="AB28"/>
      <c r="AC28"/>
      <c r="AD28"/>
      <c r="AE28"/>
      <c r="AF28"/>
      <c r="AG28"/>
      <c r="AH28"/>
      <c r="AI28"/>
    </row>
    <row r="29" spans="1:35">
      <c r="A29" s="75"/>
      <c r="B29" s="197" t="s">
        <v>49</v>
      </c>
      <c r="C29" s="198"/>
      <c r="D29" s="199">
        <v>0.86319999999999997</v>
      </c>
      <c r="E29" s="199">
        <v>0.90169999999999995</v>
      </c>
      <c r="F29" s="199">
        <v>0.96330000000000005</v>
      </c>
      <c r="G29" s="137">
        <v>0.96360000000000001</v>
      </c>
      <c r="H29" s="137">
        <v>0.98060000000000003</v>
      </c>
      <c r="I29" s="137">
        <v>1.0078</v>
      </c>
      <c r="J29" s="137">
        <v>0.97789999999999999</v>
      </c>
      <c r="K29" s="137">
        <v>1.0791999999999999</v>
      </c>
      <c r="L29" s="199">
        <v>1</v>
      </c>
      <c r="M29" s="199">
        <v>0.96730000000000005</v>
      </c>
      <c r="N29" s="199">
        <v>0.97389999999999999</v>
      </c>
      <c r="O29" s="137">
        <v>1.0041</v>
      </c>
      <c r="P29" s="137">
        <v>0.99919999999999998</v>
      </c>
      <c r="Q29" s="137">
        <v>1.0096000000000001</v>
      </c>
      <c r="R29" s="137">
        <v>0.98309999999999997</v>
      </c>
      <c r="S29" s="137">
        <v>1.0754999999999999</v>
      </c>
      <c r="T29" s="137">
        <v>1.0846</v>
      </c>
      <c r="U29" s="137">
        <v>1.0375000000000001</v>
      </c>
      <c r="V29" s="137">
        <v>1.1283000000000001</v>
      </c>
      <c r="W29" s="137">
        <v>1.1569</v>
      </c>
      <c r="X29" s="137">
        <v>1.1839999999999999</v>
      </c>
      <c r="Y29" s="137">
        <v>1.196</v>
      </c>
      <c r="Z29" s="137">
        <v>1.2212000000000001</v>
      </c>
      <c r="AA29" s="137">
        <v>1.2072000000000001</v>
      </c>
      <c r="AB29"/>
      <c r="AC29"/>
      <c r="AD29"/>
      <c r="AE29"/>
      <c r="AF29"/>
      <c r="AG29"/>
      <c r="AH29"/>
      <c r="AI29"/>
    </row>
    <row r="30" spans="1:35">
      <c r="A30" s="75"/>
      <c r="B30" s="197" t="s">
        <v>33</v>
      </c>
      <c r="C30" s="198"/>
      <c r="D30" s="199">
        <v>0.91590000000000005</v>
      </c>
      <c r="E30" s="199">
        <v>0.87370000000000003</v>
      </c>
      <c r="F30" s="199">
        <v>0.96479999999999999</v>
      </c>
      <c r="G30" s="137">
        <v>0.95399999999999996</v>
      </c>
      <c r="H30" s="137">
        <v>0.8871</v>
      </c>
      <c r="I30" s="137">
        <v>0.96860000000000002</v>
      </c>
      <c r="J30" s="137">
        <v>1.0004</v>
      </c>
      <c r="K30" s="137">
        <v>0.90210000000000001</v>
      </c>
      <c r="L30" s="199">
        <v>1</v>
      </c>
      <c r="M30" s="199">
        <v>0.98089999999999999</v>
      </c>
      <c r="N30" s="199">
        <v>0.9355</v>
      </c>
      <c r="O30" s="137">
        <v>0.99590000000000001</v>
      </c>
      <c r="P30" s="137">
        <v>0.95089999999999997</v>
      </c>
      <c r="Q30" s="137">
        <v>0.90329999999999999</v>
      </c>
      <c r="R30" s="137">
        <v>0.9113</v>
      </c>
      <c r="S30" s="137">
        <v>0.90380000000000005</v>
      </c>
      <c r="T30" s="137">
        <v>0.9385</v>
      </c>
      <c r="U30" s="137">
        <v>0.89839999999999998</v>
      </c>
      <c r="V30" s="137">
        <v>0.96130000000000004</v>
      </c>
      <c r="W30" s="137">
        <v>1.1053999999999999</v>
      </c>
      <c r="X30" s="137">
        <v>0.94089999999999996</v>
      </c>
      <c r="Y30" s="137">
        <v>1.0310999999999999</v>
      </c>
      <c r="Z30" s="137">
        <v>1.1407</v>
      </c>
      <c r="AA30" s="137">
        <v>1.1442000000000001</v>
      </c>
      <c r="AB30"/>
      <c r="AC30"/>
      <c r="AD30"/>
      <c r="AE30"/>
      <c r="AF30"/>
      <c r="AG30"/>
      <c r="AH30"/>
      <c r="AI30"/>
    </row>
    <row r="31" spans="1:35">
      <c r="A31" s="75"/>
      <c r="B31" s="197" t="s">
        <v>34</v>
      </c>
      <c r="C31" s="198"/>
      <c r="D31" s="199">
        <v>0.91579999999999995</v>
      </c>
      <c r="E31" s="199">
        <v>0.92010000000000003</v>
      </c>
      <c r="F31" s="199">
        <v>0.98770000000000002</v>
      </c>
      <c r="G31" s="137">
        <v>1.0454000000000001</v>
      </c>
      <c r="H31" s="137">
        <v>1.0727</v>
      </c>
      <c r="I31" s="137">
        <v>1.0587</v>
      </c>
      <c r="J31" s="137">
        <v>1.0658000000000001</v>
      </c>
      <c r="K31" s="137">
        <v>1.0683</v>
      </c>
      <c r="L31" s="199">
        <v>1</v>
      </c>
      <c r="M31" s="199">
        <v>0.97760000000000002</v>
      </c>
      <c r="N31" s="199">
        <v>1.0248999999999999</v>
      </c>
      <c r="O31" s="137">
        <v>1.0268999999999999</v>
      </c>
      <c r="P31" s="137">
        <v>1.0694999999999999</v>
      </c>
      <c r="Q31" s="137">
        <v>1.05</v>
      </c>
      <c r="R31" s="137">
        <v>1.0667</v>
      </c>
      <c r="S31" s="137">
        <v>1.0608</v>
      </c>
      <c r="T31" s="137">
        <v>1.034</v>
      </c>
      <c r="U31" s="137">
        <v>1.0463</v>
      </c>
      <c r="V31" s="137">
        <v>1.1127</v>
      </c>
      <c r="W31" s="137">
        <v>1.1107</v>
      </c>
      <c r="X31" s="137">
        <v>1.1264000000000001</v>
      </c>
      <c r="Y31" s="137">
        <v>1.1039000000000001</v>
      </c>
      <c r="Z31" s="137">
        <v>1.1529</v>
      </c>
      <c r="AA31" s="137">
        <v>1.161</v>
      </c>
      <c r="AB31"/>
      <c r="AC31"/>
      <c r="AD31"/>
      <c r="AE31"/>
      <c r="AF31"/>
      <c r="AG31"/>
      <c r="AH31"/>
      <c r="AI31"/>
    </row>
    <row r="32" spans="1:35">
      <c r="A32" s="75"/>
      <c r="B32" s="197" t="s">
        <v>35</v>
      </c>
      <c r="C32" s="198"/>
      <c r="D32" s="199">
        <v>0.87009999999999998</v>
      </c>
      <c r="E32" s="199">
        <v>0.85</v>
      </c>
      <c r="F32" s="199">
        <v>0.995</v>
      </c>
      <c r="G32" s="137">
        <v>0.91679999999999995</v>
      </c>
      <c r="H32" s="137">
        <v>0.88839999999999997</v>
      </c>
      <c r="I32" s="137">
        <v>0.90039999999999998</v>
      </c>
      <c r="J32" s="137">
        <v>1.0515000000000001</v>
      </c>
      <c r="K32" s="137">
        <v>1.0249999999999999</v>
      </c>
      <c r="L32" s="199">
        <v>1</v>
      </c>
      <c r="M32" s="199">
        <v>0.91169999999999995</v>
      </c>
      <c r="N32" s="199">
        <v>0.95720000000000005</v>
      </c>
      <c r="O32" s="137">
        <v>0.9647</v>
      </c>
      <c r="P32" s="137">
        <v>0.95930000000000004</v>
      </c>
      <c r="Q32" s="137">
        <v>1.0119</v>
      </c>
      <c r="R32" s="137">
        <v>1.0686</v>
      </c>
      <c r="S32" s="137">
        <v>1.0304</v>
      </c>
      <c r="T32" s="137">
        <v>1.0483</v>
      </c>
      <c r="U32" s="137">
        <v>1.0578000000000001</v>
      </c>
      <c r="V32" s="137">
        <v>1.1653</v>
      </c>
      <c r="W32" s="137">
        <v>1.1265000000000001</v>
      </c>
      <c r="X32" s="137">
        <v>1.0256000000000001</v>
      </c>
      <c r="Y32" s="137">
        <v>1.0813999999999999</v>
      </c>
      <c r="Z32" s="137">
        <v>1.1223000000000001</v>
      </c>
      <c r="AA32" s="137">
        <v>1.0435000000000001</v>
      </c>
      <c r="AB32"/>
      <c r="AC32"/>
      <c r="AD32"/>
      <c r="AE32"/>
      <c r="AF32"/>
      <c r="AG32"/>
      <c r="AH32"/>
      <c r="AI32"/>
    </row>
    <row r="33" spans="1:35">
      <c r="A33" s="75"/>
      <c r="B33" s="197" t="s">
        <v>50</v>
      </c>
      <c r="C33" s="198"/>
      <c r="D33" s="199">
        <v>0.7389</v>
      </c>
      <c r="E33" s="199">
        <v>0.72799999999999998</v>
      </c>
      <c r="F33" s="199">
        <v>0.82979999999999998</v>
      </c>
      <c r="G33" s="137">
        <v>0.90400000000000003</v>
      </c>
      <c r="H33" s="137">
        <v>0.98540000000000005</v>
      </c>
      <c r="I33" s="137">
        <v>1.0761000000000001</v>
      </c>
      <c r="J33" s="137">
        <v>1.1248</v>
      </c>
      <c r="K33" s="137">
        <v>1.0370999999999999</v>
      </c>
      <c r="L33" s="199">
        <v>1</v>
      </c>
      <c r="M33" s="199">
        <v>0.96379999999999999</v>
      </c>
      <c r="N33" s="199">
        <v>1.0815999999999999</v>
      </c>
      <c r="O33" s="137">
        <v>1.0496000000000001</v>
      </c>
      <c r="P33" s="137">
        <v>1.1388</v>
      </c>
      <c r="Q33" s="137">
        <v>1.1772</v>
      </c>
      <c r="R33" s="137">
        <v>1.2135</v>
      </c>
      <c r="S33" s="137">
        <v>1.2184999999999999</v>
      </c>
      <c r="T33" s="137">
        <v>1.2639</v>
      </c>
      <c r="U33" s="137">
        <v>1.2805</v>
      </c>
      <c r="V33" s="137">
        <v>1.3536999999999999</v>
      </c>
      <c r="W33" s="137">
        <v>1.3662000000000001</v>
      </c>
      <c r="X33" s="137">
        <v>1.3582000000000001</v>
      </c>
      <c r="Y33" s="137">
        <v>1.3106</v>
      </c>
      <c r="Z33" s="137">
        <v>1.4242999999999999</v>
      </c>
      <c r="AA33" s="137">
        <v>1.4057999999999999</v>
      </c>
      <c r="AB33"/>
      <c r="AC33"/>
      <c r="AD33"/>
      <c r="AE33"/>
      <c r="AF33"/>
      <c r="AG33"/>
      <c r="AH33"/>
      <c r="AI33"/>
    </row>
    <row r="34" spans="1:35">
      <c r="A34" s="75"/>
      <c r="B34" s="197" t="s">
        <v>36</v>
      </c>
      <c r="C34" s="198"/>
      <c r="D34" s="199">
        <v>0.91959999999999997</v>
      </c>
      <c r="E34" s="199">
        <v>0.89470000000000005</v>
      </c>
      <c r="F34" s="199">
        <v>0.97250000000000003</v>
      </c>
      <c r="G34" s="137">
        <v>0.99180000000000001</v>
      </c>
      <c r="H34" s="137">
        <v>0.96009999999999995</v>
      </c>
      <c r="I34" s="137">
        <v>1.0224</v>
      </c>
      <c r="J34" s="137">
        <v>0.99160000000000004</v>
      </c>
      <c r="K34" s="137">
        <v>1.0306999999999999</v>
      </c>
      <c r="L34" s="199">
        <v>1</v>
      </c>
      <c r="M34" s="199">
        <v>0.98809999999999998</v>
      </c>
      <c r="N34" s="199">
        <v>1.0306</v>
      </c>
      <c r="O34" s="137">
        <v>1.0210999999999999</v>
      </c>
      <c r="P34" s="137">
        <v>1.0238</v>
      </c>
      <c r="Q34" s="137">
        <v>1.0097</v>
      </c>
      <c r="R34" s="137">
        <v>1.0104</v>
      </c>
      <c r="S34" s="137">
        <v>0.97809999999999997</v>
      </c>
      <c r="T34" s="137">
        <v>0.99670000000000003</v>
      </c>
      <c r="U34" s="137">
        <v>0.98160000000000003</v>
      </c>
      <c r="V34" s="137">
        <v>0.98740000000000006</v>
      </c>
      <c r="W34" s="137">
        <v>1.0245</v>
      </c>
      <c r="X34" s="137">
        <v>1.0388999999999999</v>
      </c>
      <c r="Y34" s="137">
        <v>1.0361</v>
      </c>
      <c r="Z34" s="137">
        <v>1.0391999999999999</v>
      </c>
      <c r="AA34" s="137">
        <v>1.1127</v>
      </c>
      <c r="AB34"/>
      <c r="AC34"/>
      <c r="AD34"/>
      <c r="AE34"/>
      <c r="AF34"/>
      <c r="AG34"/>
      <c r="AH34"/>
      <c r="AI34"/>
    </row>
    <row r="35" spans="1:35">
      <c r="A35" s="75"/>
      <c r="B35" s="197" t="s">
        <v>37</v>
      </c>
      <c r="C35" s="198"/>
      <c r="D35" s="199">
        <v>0.89829999999999999</v>
      </c>
      <c r="E35" s="199">
        <v>0.87039999999999995</v>
      </c>
      <c r="F35" s="199">
        <v>0.91859999999999997</v>
      </c>
      <c r="G35" s="137">
        <v>0.97440000000000004</v>
      </c>
      <c r="H35" s="137">
        <v>0.95050000000000001</v>
      </c>
      <c r="I35" s="137">
        <v>1.0227999999999999</v>
      </c>
      <c r="J35" s="137">
        <v>1.0306999999999999</v>
      </c>
      <c r="K35" s="137">
        <v>0.99880000000000002</v>
      </c>
      <c r="L35" s="199">
        <v>1</v>
      </c>
      <c r="M35" s="199">
        <v>1.0178</v>
      </c>
      <c r="N35" s="199">
        <v>0.93799999999999994</v>
      </c>
      <c r="O35" s="137">
        <v>0.97950000000000004</v>
      </c>
      <c r="P35" s="137">
        <v>1.0066999999999999</v>
      </c>
      <c r="Q35" s="137">
        <v>0.99890000000000001</v>
      </c>
      <c r="R35" s="137">
        <v>1.0506</v>
      </c>
      <c r="S35" s="137">
        <v>1.0205</v>
      </c>
      <c r="T35" s="137">
        <v>0.97199999999999998</v>
      </c>
      <c r="U35" s="137">
        <v>1.0226999999999999</v>
      </c>
      <c r="V35" s="137">
        <v>1.0609</v>
      </c>
      <c r="W35" s="137">
        <v>1.0308999999999999</v>
      </c>
      <c r="X35" s="137">
        <v>1.0170999999999999</v>
      </c>
      <c r="Y35" s="137">
        <v>1.0646</v>
      </c>
      <c r="Z35" s="137">
        <v>1.0553999999999999</v>
      </c>
      <c r="AA35" s="137">
        <v>1.0604</v>
      </c>
      <c r="AB35"/>
      <c r="AC35"/>
      <c r="AD35"/>
      <c r="AE35"/>
      <c r="AF35"/>
      <c r="AG35"/>
      <c r="AH35"/>
      <c r="AI35"/>
    </row>
    <row r="36" spans="1:35">
      <c r="A36" s="75"/>
      <c r="B36" s="197" t="s">
        <v>38</v>
      </c>
      <c r="C36" s="198"/>
      <c r="D36" s="199">
        <v>0.91069999999999995</v>
      </c>
      <c r="E36" s="199">
        <v>0.8579</v>
      </c>
      <c r="F36" s="199">
        <v>0.93369999999999997</v>
      </c>
      <c r="G36" s="137">
        <v>0.98170000000000002</v>
      </c>
      <c r="H36" s="137">
        <v>0.98170000000000002</v>
      </c>
      <c r="I36" s="137">
        <v>1.0739000000000001</v>
      </c>
      <c r="J36" s="137">
        <v>1.0753999999999999</v>
      </c>
      <c r="K36" s="137">
        <v>1.0595000000000001</v>
      </c>
      <c r="L36" s="199">
        <v>1</v>
      </c>
      <c r="M36" s="199">
        <v>1.0257000000000001</v>
      </c>
      <c r="N36" s="199">
        <v>1.0513999999999999</v>
      </c>
      <c r="O36" s="137">
        <v>1.0818000000000001</v>
      </c>
      <c r="P36" s="137">
        <v>1.0766</v>
      </c>
      <c r="Q36" s="137">
        <v>1.0674999999999999</v>
      </c>
      <c r="R36" s="137">
        <v>1.1172</v>
      </c>
      <c r="S36" s="137">
        <v>1.0920000000000001</v>
      </c>
      <c r="T36" s="137">
        <v>1.0624</v>
      </c>
      <c r="U36" s="137">
        <v>1.0587</v>
      </c>
      <c r="V36" s="137">
        <v>1.1322000000000001</v>
      </c>
      <c r="W36" s="137">
        <v>1.1815</v>
      </c>
      <c r="X36" s="137">
        <v>1.1105</v>
      </c>
      <c r="Y36" s="137">
        <v>1.1291</v>
      </c>
      <c r="Z36" s="137">
        <v>1.2256</v>
      </c>
      <c r="AA36" s="137">
        <v>1.1692</v>
      </c>
      <c r="AB36"/>
      <c r="AC36"/>
      <c r="AD36"/>
      <c r="AE36"/>
      <c r="AF36"/>
      <c r="AG36"/>
      <c r="AH36"/>
      <c r="AI36"/>
    </row>
    <row r="37" spans="1:35">
      <c r="A37" s="75"/>
      <c r="B37" s="197" t="s">
        <v>51</v>
      </c>
      <c r="C37" s="198"/>
      <c r="D37" s="199">
        <v>0.69489999999999996</v>
      </c>
      <c r="E37" s="199">
        <v>0.70809999999999995</v>
      </c>
      <c r="F37" s="199">
        <v>0.77969999999999995</v>
      </c>
      <c r="G37" s="137">
        <v>0.93130000000000002</v>
      </c>
      <c r="H37" s="137">
        <v>0.82230000000000003</v>
      </c>
      <c r="I37" s="137">
        <v>0.93079999999999996</v>
      </c>
      <c r="J37" s="137">
        <v>0.99170000000000003</v>
      </c>
      <c r="K37" s="137">
        <v>1.0276000000000001</v>
      </c>
      <c r="L37" s="199">
        <v>1</v>
      </c>
      <c r="M37" s="199">
        <v>1.0046999999999999</v>
      </c>
      <c r="N37" s="199">
        <v>1.0664</v>
      </c>
      <c r="O37" s="137">
        <v>1.0595000000000001</v>
      </c>
      <c r="P37" s="137">
        <v>1.0746</v>
      </c>
      <c r="Q37" s="137">
        <v>1.0982000000000001</v>
      </c>
      <c r="R37" s="137">
        <v>1.1536999999999999</v>
      </c>
      <c r="S37" s="137">
        <v>1.1354</v>
      </c>
      <c r="T37" s="137">
        <v>1.0986</v>
      </c>
      <c r="U37" s="137">
        <v>1.1603000000000001</v>
      </c>
      <c r="V37" s="137">
        <v>1.1563000000000001</v>
      </c>
      <c r="W37" s="137">
        <v>1.2112000000000001</v>
      </c>
      <c r="X37" s="137">
        <v>1.2024999999999999</v>
      </c>
      <c r="Y37" s="137">
        <v>1.1211</v>
      </c>
      <c r="Z37" s="137">
        <v>1.2013</v>
      </c>
      <c r="AA37" s="137">
        <v>1.2843</v>
      </c>
      <c r="AB37"/>
      <c r="AC37"/>
      <c r="AD37"/>
      <c r="AE37"/>
      <c r="AF37"/>
      <c r="AG37"/>
      <c r="AH37"/>
      <c r="AI37"/>
    </row>
    <row r="38" spans="1:35">
      <c r="A38" s="75"/>
      <c r="B38" s="197" t="s">
        <v>52</v>
      </c>
      <c r="C38" s="198"/>
      <c r="D38" s="199">
        <v>0.8921</v>
      </c>
      <c r="E38" s="199">
        <v>0.85309999999999997</v>
      </c>
      <c r="F38" s="199">
        <v>0.91120000000000001</v>
      </c>
      <c r="G38" s="137">
        <v>1.0119</v>
      </c>
      <c r="H38" s="137">
        <v>0.98280000000000001</v>
      </c>
      <c r="I38" s="137">
        <v>0.99229999999999996</v>
      </c>
      <c r="J38" s="137">
        <v>1.006</v>
      </c>
      <c r="K38" s="137">
        <v>1.0228999999999999</v>
      </c>
      <c r="L38" s="199">
        <v>1</v>
      </c>
      <c r="M38" s="199">
        <v>0.99729999999999996</v>
      </c>
      <c r="N38" s="199">
        <v>0.97529999999999994</v>
      </c>
      <c r="O38" s="137">
        <v>1.0665</v>
      </c>
      <c r="P38" s="137">
        <v>1.0902000000000001</v>
      </c>
      <c r="Q38" s="137">
        <v>1.0693999999999999</v>
      </c>
      <c r="R38" s="137">
        <v>1.0942000000000001</v>
      </c>
      <c r="S38" s="137">
        <v>1.0871</v>
      </c>
      <c r="T38" s="137">
        <v>1.1145</v>
      </c>
      <c r="U38" s="137">
        <v>1.1276999999999999</v>
      </c>
      <c r="V38" s="137">
        <v>1.1440999999999999</v>
      </c>
      <c r="W38" s="137">
        <v>1.1188</v>
      </c>
      <c r="X38" s="137">
        <v>1.1256999999999999</v>
      </c>
      <c r="Y38" s="137">
        <v>1.0788</v>
      </c>
      <c r="Z38" s="137">
        <v>1.1032999999999999</v>
      </c>
      <c r="AA38" s="137">
        <v>1.0806</v>
      </c>
      <c r="AB38"/>
      <c r="AC38"/>
      <c r="AD38"/>
      <c r="AE38"/>
      <c r="AF38"/>
      <c r="AG38"/>
      <c r="AH38"/>
      <c r="AI38"/>
    </row>
    <row r="39" spans="1:35">
      <c r="A39" s="75"/>
      <c r="B39" s="197" t="s">
        <v>39</v>
      </c>
      <c r="C39" s="198"/>
      <c r="D39" s="199">
        <v>0.8448</v>
      </c>
      <c r="E39" s="199">
        <v>0.84199999999999997</v>
      </c>
      <c r="F39" s="199">
        <v>1.0389999999999999</v>
      </c>
      <c r="G39" s="137">
        <v>0.98750000000000004</v>
      </c>
      <c r="H39" s="137">
        <v>0.99250000000000005</v>
      </c>
      <c r="I39" s="137">
        <v>1.0470999999999999</v>
      </c>
      <c r="J39" s="137">
        <v>1.1828000000000001</v>
      </c>
      <c r="K39" s="137">
        <v>0.96989999999999998</v>
      </c>
      <c r="L39" s="199">
        <v>1</v>
      </c>
      <c r="M39" s="199">
        <v>1.0128999999999999</v>
      </c>
      <c r="N39" s="199">
        <v>1.1035999999999999</v>
      </c>
      <c r="O39" s="137">
        <v>1.1725000000000001</v>
      </c>
      <c r="P39" s="137">
        <v>1.0408999999999999</v>
      </c>
      <c r="Q39" s="137">
        <v>1.1281000000000001</v>
      </c>
      <c r="R39" s="137">
        <v>1.2834000000000001</v>
      </c>
      <c r="S39" s="137">
        <v>1.2153</v>
      </c>
      <c r="T39" s="137">
        <v>1.1649</v>
      </c>
      <c r="U39" s="137">
        <v>1.2713000000000001</v>
      </c>
      <c r="V39" s="137">
        <v>1.4169</v>
      </c>
      <c r="W39" s="137">
        <v>1.2213000000000001</v>
      </c>
      <c r="X39" s="137">
        <v>1.2748999999999999</v>
      </c>
      <c r="Y39" s="137">
        <v>1.3345</v>
      </c>
      <c r="Z39" s="137">
        <v>1.4083000000000001</v>
      </c>
      <c r="AA39" s="137">
        <v>1.2959000000000001</v>
      </c>
      <c r="AB39"/>
      <c r="AC39"/>
      <c r="AD39"/>
      <c r="AE39"/>
      <c r="AF39"/>
      <c r="AG39"/>
      <c r="AH39"/>
      <c r="AI39"/>
    </row>
    <row r="40" spans="1:35">
      <c r="A40" s="75"/>
      <c r="B40" s="197" t="s">
        <v>40</v>
      </c>
      <c r="C40" s="198"/>
      <c r="D40" s="199">
        <v>0.71409999999999996</v>
      </c>
      <c r="E40" s="199">
        <v>0.66220000000000001</v>
      </c>
      <c r="F40" s="199">
        <v>0.78759999999999997</v>
      </c>
      <c r="G40" s="137">
        <v>0.87670000000000003</v>
      </c>
      <c r="H40" s="137">
        <v>0.91859999999999997</v>
      </c>
      <c r="I40" s="137">
        <v>0.8387</v>
      </c>
      <c r="J40" s="137">
        <v>1.0112000000000001</v>
      </c>
      <c r="K40" s="137">
        <v>0.88339999999999996</v>
      </c>
      <c r="L40" s="199">
        <v>1</v>
      </c>
      <c r="M40" s="199">
        <v>0.92869999999999997</v>
      </c>
      <c r="N40" s="199">
        <v>1.0591999999999999</v>
      </c>
      <c r="O40" s="137">
        <v>1.0387999999999999</v>
      </c>
      <c r="P40" s="137">
        <v>0.97560000000000002</v>
      </c>
      <c r="Q40" s="137">
        <v>0.95689999999999997</v>
      </c>
      <c r="R40" s="137">
        <v>1.1756</v>
      </c>
      <c r="S40" s="137">
        <v>1.0863</v>
      </c>
      <c r="T40" s="137">
        <v>1.0813999999999999</v>
      </c>
      <c r="U40" s="137">
        <v>1.0475000000000001</v>
      </c>
      <c r="V40" s="137">
        <v>1.0683</v>
      </c>
      <c r="W40" s="137">
        <v>1.0955999999999999</v>
      </c>
      <c r="X40" s="137">
        <v>1.0206999999999999</v>
      </c>
      <c r="Y40" s="137">
        <v>1.0261</v>
      </c>
      <c r="Z40" s="137">
        <v>1.1027</v>
      </c>
      <c r="AA40" s="137">
        <v>1.1012</v>
      </c>
      <c r="AB40"/>
      <c r="AC40"/>
      <c r="AD40"/>
      <c r="AE40"/>
      <c r="AF40"/>
      <c r="AG40"/>
      <c r="AH40"/>
      <c r="AI40"/>
    </row>
    <row r="41" spans="1:35">
      <c r="A41" s="75"/>
      <c r="B41" s="197" t="s">
        <v>41</v>
      </c>
      <c r="C41" s="198"/>
      <c r="D41" s="199">
        <v>0.8881</v>
      </c>
      <c r="E41" s="199">
        <v>0.89529999999999998</v>
      </c>
      <c r="F41" s="199">
        <v>0.97289999999999999</v>
      </c>
      <c r="G41" s="137">
        <v>1.0006999999999999</v>
      </c>
      <c r="H41" s="137">
        <v>0.9909</v>
      </c>
      <c r="I41" s="137">
        <v>0.96560000000000001</v>
      </c>
      <c r="J41" s="137">
        <v>1.1075999999999999</v>
      </c>
      <c r="K41" s="137">
        <v>1.0210999999999999</v>
      </c>
      <c r="L41" s="199">
        <v>1</v>
      </c>
      <c r="M41" s="199">
        <v>0.99019999999999997</v>
      </c>
      <c r="N41" s="199">
        <v>1.0198</v>
      </c>
      <c r="O41" s="137">
        <v>1.1515</v>
      </c>
      <c r="P41" s="137">
        <v>1.0082</v>
      </c>
      <c r="Q41" s="137">
        <v>1.0832999999999999</v>
      </c>
      <c r="R41" s="137">
        <v>1.1000000000000001</v>
      </c>
      <c r="S41" s="137">
        <v>1.1212</v>
      </c>
      <c r="T41" s="137">
        <v>1.1089</v>
      </c>
      <c r="U41" s="137">
        <v>1.1789000000000001</v>
      </c>
      <c r="V41" s="137">
        <v>1.1237999999999999</v>
      </c>
      <c r="W41" s="137">
        <v>1.2121999999999999</v>
      </c>
      <c r="X41" s="137">
        <v>1.2188000000000001</v>
      </c>
      <c r="Y41" s="137">
        <v>1.2085999999999999</v>
      </c>
      <c r="Z41" s="137">
        <v>1.2012</v>
      </c>
      <c r="AA41" s="137">
        <v>1.1263000000000001</v>
      </c>
      <c r="AB41"/>
      <c r="AC41"/>
      <c r="AD41"/>
      <c r="AE41"/>
      <c r="AF41"/>
      <c r="AG41"/>
      <c r="AH41"/>
      <c r="AI41"/>
    </row>
    <row r="42" spans="1:35">
      <c r="A42" s="75"/>
      <c r="B42" s="197" t="s">
        <v>42</v>
      </c>
      <c r="C42" s="198"/>
      <c r="D42" s="199">
        <v>0.66349999999999998</v>
      </c>
      <c r="E42" s="199">
        <v>0.71309999999999996</v>
      </c>
      <c r="F42" s="199">
        <v>0.81859999999999999</v>
      </c>
      <c r="G42" s="137">
        <v>0.90739999999999998</v>
      </c>
      <c r="H42" s="137">
        <v>0.85029999999999994</v>
      </c>
      <c r="I42" s="137">
        <v>0.95660000000000001</v>
      </c>
      <c r="J42" s="137">
        <v>0.98960000000000004</v>
      </c>
      <c r="K42" s="137">
        <v>0.97340000000000004</v>
      </c>
      <c r="L42" s="199">
        <v>1</v>
      </c>
      <c r="M42" s="199">
        <v>0.98540000000000005</v>
      </c>
      <c r="N42" s="199">
        <v>1.0136000000000001</v>
      </c>
      <c r="O42" s="137">
        <v>1.0421</v>
      </c>
      <c r="P42" s="137">
        <v>1.079</v>
      </c>
      <c r="Q42" s="137">
        <v>1.1539999999999999</v>
      </c>
      <c r="R42" s="137">
        <v>1.2047000000000001</v>
      </c>
      <c r="S42" s="137">
        <v>1.2033</v>
      </c>
      <c r="T42" s="137">
        <v>1.1512</v>
      </c>
      <c r="U42" s="137">
        <v>1.1748000000000001</v>
      </c>
      <c r="V42" s="137">
        <v>1.2430000000000001</v>
      </c>
      <c r="W42" s="137">
        <v>1.2278</v>
      </c>
      <c r="X42" s="137">
        <v>1.1826000000000001</v>
      </c>
      <c r="Y42" s="137">
        <v>1.1838</v>
      </c>
      <c r="Z42" s="137">
        <v>1.2555000000000001</v>
      </c>
      <c r="AA42" s="137">
        <v>1.2251000000000001</v>
      </c>
      <c r="AB42"/>
      <c r="AC42"/>
      <c r="AD42"/>
      <c r="AE42"/>
      <c r="AF42"/>
      <c r="AG42"/>
      <c r="AH42"/>
      <c r="AI42"/>
    </row>
    <row r="43" spans="1:35">
      <c r="A43" s="75"/>
      <c r="B43" s="197" t="s">
        <v>43</v>
      </c>
      <c r="C43" s="198"/>
      <c r="D43" s="199">
        <v>0.85750000000000004</v>
      </c>
      <c r="E43" s="199">
        <v>0.82099999999999995</v>
      </c>
      <c r="F43" s="199">
        <v>0.91210000000000002</v>
      </c>
      <c r="G43" s="137">
        <v>0.95589999999999997</v>
      </c>
      <c r="H43" s="137">
        <v>0.97509999999999997</v>
      </c>
      <c r="I43" s="137">
        <v>0.97489999999999999</v>
      </c>
      <c r="J43" s="137">
        <v>1.0097</v>
      </c>
      <c r="K43" s="137">
        <v>1.0390999999999999</v>
      </c>
      <c r="L43" s="199">
        <v>1</v>
      </c>
      <c r="M43" s="199">
        <v>1.0001</v>
      </c>
      <c r="N43" s="199">
        <v>0.97430000000000005</v>
      </c>
      <c r="O43" s="137">
        <v>1.0402</v>
      </c>
      <c r="P43" s="137">
        <v>1.0288999999999999</v>
      </c>
      <c r="Q43" s="137">
        <v>0.98629999999999995</v>
      </c>
      <c r="R43" s="137">
        <v>0.98250000000000004</v>
      </c>
      <c r="S43" s="137">
        <v>0.97529999999999994</v>
      </c>
      <c r="T43" s="137">
        <v>0.99980000000000002</v>
      </c>
      <c r="U43" s="137">
        <v>1.0075000000000001</v>
      </c>
      <c r="V43" s="137">
        <v>1.0248999999999999</v>
      </c>
      <c r="W43" s="137">
        <v>1.0207999999999999</v>
      </c>
      <c r="X43" s="137">
        <v>0.98899999999999999</v>
      </c>
      <c r="Y43" s="137">
        <v>1.0127999999999999</v>
      </c>
      <c r="Z43" s="137">
        <v>0.98899999999999999</v>
      </c>
      <c r="AA43" s="137">
        <v>1.0164</v>
      </c>
      <c r="AB43"/>
      <c r="AC43"/>
      <c r="AD43"/>
      <c r="AE43"/>
      <c r="AF43"/>
      <c r="AG43"/>
      <c r="AH43"/>
      <c r="AI43"/>
    </row>
    <row r="44" spans="1:35">
      <c r="A44" s="75"/>
      <c r="B44" s="197" t="s">
        <v>44</v>
      </c>
      <c r="C44" s="198"/>
      <c r="D44" s="199">
        <v>0.92730000000000001</v>
      </c>
      <c r="E44" s="199">
        <v>0.9355</v>
      </c>
      <c r="F44" s="199">
        <v>0.93510000000000004</v>
      </c>
      <c r="G44" s="137">
        <v>1.0193000000000001</v>
      </c>
      <c r="H44" s="137">
        <v>0.97719999999999996</v>
      </c>
      <c r="I44" s="137">
        <v>1.0038</v>
      </c>
      <c r="J44" s="137">
        <v>1.0281</v>
      </c>
      <c r="K44" s="137">
        <v>0.99399999999999999</v>
      </c>
      <c r="L44" s="199">
        <v>1</v>
      </c>
      <c r="M44" s="199">
        <v>0.94140000000000001</v>
      </c>
      <c r="N44" s="199">
        <v>1.0355000000000001</v>
      </c>
      <c r="O44" s="137">
        <v>1.0729</v>
      </c>
      <c r="P44" s="137">
        <v>1.0381</v>
      </c>
      <c r="Q44" s="137">
        <v>1.0439000000000001</v>
      </c>
      <c r="R44" s="137">
        <v>1.0616000000000001</v>
      </c>
      <c r="S44" s="137">
        <v>1.0785</v>
      </c>
      <c r="T44" s="137">
        <v>1.0325</v>
      </c>
      <c r="U44" s="137">
        <v>0.96689999999999998</v>
      </c>
      <c r="V44" s="137">
        <v>1.0587</v>
      </c>
      <c r="W44" s="137">
        <v>0.99739999999999995</v>
      </c>
      <c r="X44" s="137">
        <v>1.0237000000000001</v>
      </c>
      <c r="Y44" s="137">
        <v>1.0281</v>
      </c>
      <c r="Z44" s="137">
        <v>1.0708</v>
      </c>
      <c r="AA44" s="137">
        <v>1.05</v>
      </c>
      <c r="AB44"/>
      <c r="AC44"/>
      <c r="AD44"/>
      <c r="AE44"/>
      <c r="AF44"/>
      <c r="AG44"/>
      <c r="AH44"/>
      <c r="AI44"/>
    </row>
    <row r="45" spans="1:35">
      <c r="A45" s="75"/>
      <c r="B45" s="197" t="s">
        <v>45</v>
      </c>
      <c r="C45" s="198"/>
      <c r="D45" s="199">
        <v>0.89319999999999999</v>
      </c>
      <c r="E45" s="199">
        <v>0.85350000000000004</v>
      </c>
      <c r="F45" s="199">
        <v>0.92849999999999999</v>
      </c>
      <c r="G45" s="137">
        <v>1.0095000000000001</v>
      </c>
      <c r="H45" s="137">
        <v>0.99299999999999999</v>
      </c>
      <c r="I45" s="137">
        <v>1.0099</v>
      </c>
      <c r="J45" s="137">
        <v>0.9909</v>
      </c>
      <c r="K45" s="137">
        <v>1.0123</v>
      </c>
      <c r="L45" s="199">
        <v>1</v>
      </c>
      <c r="M45" s="199">
        <v>1.0229999999999999</v>
      </c>
      <c r="N45" s="199">
        <v>0.98250000000000004</v>
      </c>
      <c r="O45" s="137">
        <v>0.9889</v>
      </c>
      <c r="P45" s="137">
        <v>0.99929999999999997</v>
      </c>
      <c r="Q45" s="137">
        <v>0.94089999999999996</v>
      </c>
      <c r="R45" s="137">
        <v>0.95040000000000002</v>
      </c>
      <c r="S45" s="137">
        <v>1.0024</v>
      </c>
      <c r="T45" s="137">
        <v>1.0130999999999999</v>
      </c>
      <c r="U45" s="137">
        <v>0.98380000000000001</v>
      </c>
      <c r="V45" s="137">
        <v>1.0158</v>
      </c>
      <c r="W45" s="137">
        <v>1.0752999999999999</v>
      </c>
      <c r="X45" s="137">
        <v>1.0535000000000001</v>
      </c>
      <c r="Y45" s="137">
        <v>1.06</v>
      </c>
      <c r="Z45" s="137">
        <v>0.99970000000000003</v>
      </c>
      <c r="AA45" s="137">
        <v>1.0345</v>
      </c>
      <c r="AB45"/>
      <c r="AC45"/>
      <c r="AD45"/>
      <c r="AE45"/>
      <c r="AF45"/>
      <c r="AG45"/>
      <c r="AH45"/>
      <c r="AI45"/>
    </row>
    <row r="46" spans="1:35">
      <c r="A46" s="75"/>
      <c r="B46" s="197" t="s">
        <v>46</v>
      </c>
      <c r="C46" s="198"/>
      <c r="D46" s="199">
        <v>0.98950000000000005</v>
      </c>
      <c r="E46" s="199">
        <v>0.93320000000000003</v>
      </c>
      <c r="F46" s="199">
        <v>0.98670000000000002</v>
      </c>
      <c r="G46" s="137">
        <v>0.97919999999999996</v>
      </c>
      <c r="H46" s="137">
        <v>1.0031000000000001</v>
      </c>
      <c r="I46" s="137">
        <v>0.99839999999999995</v>
      </c>
      <c r="J46" s="137">
        <v>1.0246999999999999</v>
      </c>
      <c r="K46" s="137">
        <v>1.0308999999999999</v>
      </c>
      <c r="L46" s="199">
        <v>1</v>
      </c>
      <c r="M46" s="199">
        <v>0.99709999999999999</v>
      </c>
      <c r="N46" s="199">
        <v>1.0084</v>
      </c>
      <c r="O46" s="137">
        <v>1.0206999999999999</v>
      </c>
      <c r="P46" s="137">
        <v>1.0564</v>
      </c>
      <c r="Q46" s="137">
        <v>1.0395000000000001</v>
      </c>
      <c r="R46" s="137">
        <v>1.0287999999999999</v>
      </c>
      <c r="S46" s="137">
        <v>1.1029</v>
      </c>
      <c r="T46" s="137">
        <v>1.0608</v>
      </c>
      <c r="U46" s="137">
        <v>1.0194000000000001</v>
      </c>
      <c r="V46" s="137">
        <v>1.0507</v>
      </c>
      <c r="W46" s="137">
        <v>1.0849</v>
      </c>
      <c r="X46" s="137">
        <v>1.0951</v>
      </c>
      <c r="Y46" s="137">
        <v>1.0748</v>
      </c>
      <c r="Z46" s="137">
        <v>1.093</v>
      </c>
      <c r="AA46" s="137">
        <v>1.0842000000000001</v>
      </c>
      <c r="AB46"/>
      <c r="AC46"/>
      <c r="AD46"/>
      <c r="AE46"/>
      <c r="AF46"/>
      <c r="AG46"/>
      <c r="AH46"/>
      <c r="AI46"/>
    </row>
    <row r="47" spans="1:35">
      <c r="A47" s="75"/>
      <c r="B47" s="326" t="s">
        <v>132</v>
      </c>
      <c r="C47" s="326"/>
      <c r="D47" s="326"/>
      <c r="E47" s="326"/>
      <c r="F47" s="326"/>
      <c r="G47" s="326"/>
      <c r="H47" s="326"/>
      <c r="I47" s="326"/>
      <c r="J47" s="326"/>
      <c r="K47" s="326"/>
      <c r="AB47"/>
      <c r="AC47"/>
      <c r="AD47"/>
      <c r="AE47"/>
      <c r="AF47"/>
      <c r="AG47"/>
      <c r="AH47"/>
      <c r="AI47"/>
    </row>
    <row r="48" spans="1:35">
      <c r="A48" s="75"/>
      <c r="C48" s="71"/>
      <c r="AB48"/>
      <c r="AC48"/>
      <c r="AD48"/>
      <c r="AE48"/>
      <c r="AF48"/>
      <c r="AG48"/>
      <c r="AH48"/>
      <c r="AI48"/>
    </row>
    <row r="49" spans="4:35" s="71" customFormat="1"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/>
      <c r="AC49"/>
      <c r="AD49"/>
      <c r="AE49"/>
      <c r="AF49"/>
      <c r="AG49"/>
      <c r="AH49"/>
      <c r="AI49"/>
    </row>
    <row r="50" spans="4:35" s="71" customFormat="1">
      <c r="E50" s="72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</row>
    <row r="51" spans="4:35" s="71" customFormat="1"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</row>
    <row r="52" spans="4:35" s="71" customFormat="1">
      <c r="D52" s="72"/>
      <c r="E52" s="72"/>
      <c r="F52" s="72"/>
      <c r="G52" s="72"/>
      <c r="H52" s="72"/>
      <c r="I52" s="72"/>
      <c r="J52" s="72"/>
      <c r="K52" s="72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</row>
    <row r="53" spans="4:35" s="71" customFormat="1"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</row>
    <row r="54" spans="4:35" s="71" customFormat="1"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</row>
    <row r="55" spans="4:35" s="71" customFormat="1"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</row>
    <row r="56" spans="4:35" s="71" customFormat="1"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</row>
    <row r="57" spans="4:35" s="71" customFormat="1"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</row>
    <row r="58" spans="4:35" s="71" customFormat="1"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</row>
    <row r="59" spans="4:35" s="71" customFormat="1"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</row>
    <row r="60" spans="4:35" s="71" customFormat="1"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</row>
    <row r="61" spans="4:35" s="71" customFormat="1"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</row>
    <row r="62" spans="4:35" s="71" customFormat="1"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</row>
    <row r="63" spans="4:35" s="71" customFormat="1">
      <c r="D63" s="73"/>
      <c r="E63" s="73"/>
      <c r="F63" s="73"/>
      <c r="G63" s="73"/>
      <c r="H63" s="73"/>
      <c r="I63" s="73"/>
      <c r="J63" s="73"/>
      <c r="K63" s="73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</row>
    <row r="64" spans="4:35" s="71" customFormat="1">
      <c r="D64" s="73"/>
      <c r="E64" s="73"/>
      <c r="F64" s="73"/>
      <c r="G64" s="73"/>
      <c r="H64" s="73"/>
      <c r="I64" s="73"/>
      <c r="J64" s="73"/>
      <c r="K64" s="73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</row>
    <row r="65" spans="2:57"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</row>
    <row r="66" spans="2:57">
      <c r="D66" s="80"/>
      <c r="E66" s="80"/>
      <c r="F66" s="80"/>
      <c r="G66" s="80"/>
      <c r="H66" s="80"/>
      <c r="I66" s="80"/>
      <c r="J66" s="80"/>
      <c r="K66" s="80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</row>
    <row r="67" spans="2:57">
      <c r="F67" s="72"/>
      <c r="Q67" s="73"/>
      <c r="R67" s="73"/>
      <c r="T67" s="80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</row>
    <row r="68" spans="2:57">
      <c r="D68" s="72"/>
      <c r="F68" s="72"/>
      <c r="Q68" s="73"/>
      <c r="R68" s="73"/>
      <c r="T68" s="80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</row>
    <row r="69" spans="2:57">
      <c r="B69" s="80"/>
      <c r="F69" s="72"/>
      <c r="Q69" s="73"/>
      <c r="R69" s="73"/>
      <c r="T69" s="80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</row>
    <row r="70" spans="2:57">
      <c r="B70" s="80"/>
      <c r="F70" s="72"/>
      <c r="Q70" s="73"/>
      <c r="R70" s="73"/>
      <c r="T70" s="8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</row>
    <row r="71" spans="2:57">
      <c r="F71" s="72"/>
      <c r="Q71" s="73"/>
      <c r="R71" s="73"/>
      <c r="T71" s="80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</row>
    <row r="72" spans="2:57">
      <c r="F72" s="72"/>
      <c r="Q72" s="73"/>
      <c r="R72" s="73"/>
      <c r="T72" s="80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</row>
    <row r="73" spans="2:57">
      <c r="F73" s="72"/>
      <c r="Q73" s="73"/>
      <c r="R73" s="73"/>
      <c r="T73" s="80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</row>
    <row r="74" spans="2:57">
      <c r="F74" s="72"/>
      <c r="Q74" s="73"/>
      <c r="R74" s="73"/>
      <c r="T74" s="80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</row>
    <row r="75" spans="2:57"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</row>
    <row r="76" spans="2:57"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</row>
    <row r="77" spans="2:57"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</row>
    <row r="78" spans="2:57"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</row>
    <row r="79" spans="2:57"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</row>
    <row r="80" spans="2:57"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</row>
    <row r="81" spans="4:57" s="71" customFormat="1"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</row>
    <row r="82" spans="4:57" s="71" customFormat="1"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4:57" s="71" customFormat="1"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4:57" s="71" customFormat="1"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4:57" s="71" customFormat="1"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4:57" s="71" customFormat="1"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4:57" s="71" customFormat="1"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 spans="4:57" s="71" customFormat="1"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4:57" s="71" customFormat="1"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4:57" s="71" customFormat="1"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</row>
    <row r="91" spans="4:57" s="71" customFormat="1"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</row>
    <row r="92" spans="4:57" s="71" customFormat="1"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4:57" s="71" customFormat="1"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</row>
    <row r="94" spans="4:57" s="71" customFormat="1"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4:57" s="71" customFormat="1"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</row>
    <row r="96" spans="4:57" s="71" customFormat="1"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22:37" s="71" customFormat="1"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22:37" s="71" customFormat="1"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</row>
    <row r="99" spans="22:37" s="71" customFormat="1"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22:37" s="71" customFormat="1"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</row>
    <row r="101" spans="22:37" s="71" customFormat="1"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22:37" s="71" customFormat="1"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</row>
    <row r="105" spans="22:37" s="71" customFormat="1"/>
    <row r="106" spans="22:37" s="71" customFormat="1"/>
    <row r="107" spans="22:37" s="71" customFormat="1"/>
    <row r="108" spans="22:37" s="71" customFormat="1"/>
    <row r="109" spans="22:37" s="71" customFormat="1"/>
    <row r="110" spans="22:37" s="71" customFormat="1"/>
    <row r="111" spans="22:37" s="71" customFormat="1"/>
    <row r="112" spans="22:37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</sheetData>
  <mergeCells count="12">
    <mergeCell ref="D13:AA13"/>
    <mergeCell ref="B47:K47"/>
    <mergeCell ref="B1:K1"/>
    <mergeCell ref="B2:AA2"/>
    <mergeCell ref="D4:AA4"/>
    <mergeCell ref="B6:B7"/>
    <mergeCell ref="D6:G6"/>
    <mergeCell ref="H6:K6"/>
    <mergeCell ref="L6:O6"/>
    <mergeCell ref="P6:S6"/>
    <mergeCell ref="T6:W6"/>
    <mergeCell ref="X6:AA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0"/>
  <sheetViews>
    <sheetView showGridLines="0" workbookViewId="0">
      <selection activeCell="C3" sqref="C3:G3"/>
    </sheetView>
  </sheetViews>
  <sheetFormatPr baseColWidth="10" defaultRowHeight="12.75"/>
  <cols>
    <col min="1" max="1" width="5.7109375" customWidth="1"/>
    <col min="2" max="2" width="0.85546875" customWidth="1"/>
    <col min="5" max="7" width="15.7109375" customWidth="1"/>
    <col min="8" max="8" width="0.85546875" customWidth="1"/>
    <col min="10" max="10" width="12.7109375" bestFit="1" customWidth="1"/>
    <col min="11" max="11" width="12.7109375" customWidth="1"/>
    <col min="12" max="14" width="12.7109375" style="167" bestFit="1" customWidth="1"/>
    <col min="15" max="16" width="11.42578125" style="167"/>
  </cols>
  <sheetData>
    <row r="2" spans="2:16">
      <c r="C2" s="87"/>
      <c r="D2" s="87"/>
      <c r="E2" s="87"/>
      <c r="F2" s="87"/>
      <c r="G2" s="87"/>
    </row>
    <row r="3" spans="2:16" ht="69" customHeight="1">
      <c r="B3" s="12"/>
      <c r="C3" s="341" t="s">
        <v>64</v>
      </c>
      <c r="D3" s="342"/>
      <c r="E3" s="342"/>
      <c r="F3" s="342"/>
      <c r="G3" s="343"/>
      <c r="H3" s="97"/>
      <c r="L3" s="170"/>
      <c r="M3" s="170"/>
      <c r="N3" s="170"/>
      <c r="O3" s="170"/>
      <c r="P3" s="170"/>
    </row>
    <row r="4" spans="2:16" ht="4.5" customHeight="1">
      <c r="B4" s="12"/>
      <c r="C4" s="23"/>
      <c r="D4" s="23"/>
      <c r="E4" s="23"/>
      <c r="F4" s="23"/>
      <c r="G4" s="23"/>
      <c r="H4" s="12"/>
      <c r="L4" s="176"/>
      <c r="M4" s="176"/>
      <c r="N4" s="176"/>
      <c r="O4" s="176"/>
      <c r="P4" s="176"/>
    </row>
    <row r="5" spans="2:16" ht="42.75" customHeight="1">
      <c r="B5" s="12"/>
      <c r="C5" s="90" t="s">
        <v>66</v>
      </c>
      <c r="D5" s="104" t="s">
        <v>67</v>
      </c>
      <c r="E5" s="90" t="s">
        <v>63</v>
      </c>
      <c r="F5" s="90" t="s">
        <v>112</v>
      </c>
      <c r="G5" s="90" t="s">
        <v>113</v>
      </c>
      <c r="H5" s="97"/>
      <c r="L5" s="168"/>
      <c r="M5" s="168"/>
      <c r="N5" s="168"/>
      <c r="O5" s="168"/>
      <c r="P5" s="168"/>
    </row>
    <row r="6" spans="2:16" s="244" customFormat="1" ht="12.75" customHeight="1">
      <c r="B6" s="12"/>
      <c r="C6" s="259">
        <v>2008</v>
      </c>
      <c r="D6" s="11" t="s">
        <v>68</v>
      </c>
      <c r="E6" s="98">
        <v>1519.2829999999999</v>
      </c>
      <c r="F6" s="98">
        <v>1689.7794040146841</v>
      </c>
      <c r="G6" s="98">
        <v>1800.6302393600654</v>
      </c>
      <c r="H6" s="13"/>
      <c r="L6" s="168"/>
      <c r="M6" s="168"/>
      <c r="N6" s="168"/>
      <c r="O6" s="168"/>
      <c r="P6" s="168"/>
    </row>
    <row r="7" spans="2:16" s="244" customFormat="1" ht="12.75" customHeight="1">
      <c r="B7" s="12"/>
      <c r="C7" s="260"/>
      <c r="D7" s="11" t="s">
        <v>69</v>
      </c>
      <c r="E7" s="98">
        <v>1526.0740000000001</v>
      </c>
      <c r="F7" s="98">
        <v>1682.5873687238532</v>
      </c>
      <c r="G7" s="98">
        <v>1767.8511481903497</v>
      </c>
      <c r="H7" s="13"/>
      <c r="L7" s="168"/>
      <c r="M7" s="168"/>
      <c r="N7" s="168"/>
      <c r="O7" s="168"/>
      <c r="P7" s="168"/>
    </row>
    <row r="8" spans="2:16" s="244" customFormat="1" ht="12.75" customHeight="1">
      <c r="B8" s="12"/>
      <c r="C8" s="260"/>
      <c r="D8" s="111" t="s">
        <v>70</v>
      </c>
      <c r="E8" s="98">
        <v>1503.8340000000001</v>
      </c>
      <c r="F8" s="98">
        <v>1634.9095337840499</v>
      </c>
      <c r="G8" s="98">
        <v>1707.279304007825</v>
      </c>
      <c r="H8" s="13"/>
      <c r="L8" s="168"/>
      <c r="M8" s="168"/>
      <c r="N8" s="168"/>
      <c r="O8" s="168"/>
      <c r="P8" s="168"/>
    </row>
    <row r="9" spans="2:16" s="244" customFormat="1" ht="12.75" customHeight="1">
      <c r="B9" s="12"/>
      <c r="C9" s="261"/>
      <c r="D9" s="112" t="s">
        <v>71</v>
      </c>
      <c r="E9" s="98">
        <v>1436.55</v>
      </c>
      <c r="F9" s="98">
        <v>1526.1146238220886</v>
      </c>
      <c r="G9" s="98">
        <v>1573.7171199370732</v>
      </c>
      <c r="H9" s="13"/>
      <c r="L9" s="168"/>
      <c r="M9" s="168"/>
      <c r="N9" s="168"/>
      <c r="O9" s="168"/>
      <c r="P9" s="168"/>
    </row>
    <row r="10" spans="2:16" s="244" customFormat="1" ht="12.75" customHeight="1">
      <c r="B10" s="12"/>
      <c r="C10" s="259">
        <v>2009</v>
      </c>
      <c r="D10" s="112" t="s">
        <v>68</v>
      </c>
      <c r="E10" s="98">
        <v>1470.375</v>
      </c>
      <c r="F10" s="98">
        <v>1540.2653399714584</v>
      </c>
      <c r="G10" s="98">
        <v>1584.8944672561611</v>
      </c>
      <c r="H10" s="13"/>
      <c r="L10" s="168"/>
      <c r="M10" s="168"/>
      <c r="N10" s="168"/>
      <c r="O10" s="168"/>
      <c r="P10" s="168"/>
    </row>
    <row r="11" spans="2:16" s="244" customFormat="1" ht="12.75" customHeight="1">
      <c r="B11" s="12"/>
      <c r="C11" s="260"/>
      <c r="D11" s="111" t="s">
        <v>69</v>
      </c>
      <c r="E11" s="98">
        <v>1460.8989999999999</v>
      </c>
      <c r="F11" s="98">
        <v>1520.0939264751476</v>
      </c>
      <c r="G11" s="98">
        <v>1527.2959849902863</v>
      </c>
      <c r="H11" s="13"/>
      <c r="L11" s="168"/>
      <c r="M11" s="168"/>
      <c r="N11" s="168"/>
      <c r="O11" s="168"/>
      <c r="P11" s="168"/>
    </row>
    <row r="12" spans="2:16" s="244" customFormat="1" ht="12.75" customHeight="1">
      <c r="B12" s="12"/>
      <c r="C12" s="260"/>
      <c r="D12" s="11" t="s">
        <v>70</v>
      </c>
      <c r="E12" s="98">
        <v>1440.4090000000001</v>
      </c>
      <c r="F12" s="98">
        <v>1489.4512762883414</v>
      </c>
      <c r="G12" s="98">
        <v>1477.9695540563071</v>
      </c>
      <c r="H12" s="13"/>
      <c r="L12" s="168"/>
      <c r="M12" s="168"/>
      <c r="N12" s="168"/>
      <c r="O12" s="168"/>
      <c r="P12" s="168"/>
    </row>
    <row r="13" spans="2:16" s="244" customFormat="1" ht="12.75" customHeight="1">
      <c r="B13" s="12"/>
      <c r="C13" s="260"/>
      <c r="D13" s="11" t="s">
        <v>71</v>
      </c>
      <c r="E13" s="98">
        <v>1401.0920000000001</v>
      </c>
      <c r="F13" s="98">
        <v>1431.5404368427794</v>
      </c>
      <c r="G13" s="169">
        <v>1436.049367512479</v>
      </c>
      <c r="H13" s="13"/>
      <c r="L13" s="168"/>
      <c r="M13" s="168"/>
      <c r="N13" s="168"/>
      <c r="O13" s="168"/>
      <c r="P13" s="168"/>
    </row>
    <row r="14" spans="2:16">
      <c r="B14" s="12"/>
      <c r="C14" s="259">
        <v>2010</v>
      </c>
      <c r="D14" s="11" t="s">
        <v>68</v>
      </c>
      <c r="E14" s="98">
        <v>1470.5250000000001</v>
      </c>
      <c r="F14" s="98">
        <v>1470.5250000000001</v>
      </c>
      <c r="G14" s="98">
        <v>1470.5250000000001</v>
      </c>
      <c r="H14" s="12"/>
      <c r="I14" s="100"/>
      <c r="J14" s="100"/>
      <c r="K14" s="100"/>
      <c r="L14" s="172"/>
      <c r="M14" s="175"/>
      <c r="N14" s="174"/>
      <c r="O14" s="174"/>
      <c r="P14" s="174"/>
    </row>
    <row r="15" spans="2:16">
      <c r="B15" s="12"/>
      <c r="C15" s="260"/>
      <c r="D15" s="11" t="s">
        <v>69</v>
      </c>
      <c r="E15" s="98">
        <v>1484.9739999999999</v>
      </c>
      <c r="F15" s="98">
        <v>1486.2818236601811</v>
      </c>
      <c r="G15" s="98">
        <v>1494.3650835002722</v>
      </c>
      <c r="H15" s="12"/>
      <c r="I15" s="100"/>
      <c r="J15" s="100"/>
      <c r="K15" s="100"/>
      <c r="L15" s="172"/>
      <c r="M15" s="175"/>
      <c r="N15" s="174"/>
      <c r="O15" s="174"/>
      <c r="P15" s="174"/>
    </row>
    <row r="16" spans="2:16">
      <c r="B16" s="12"/>
      <c r="C16" s="260"/>
      <c r="D16" s="111" t="s">
        <v>70</v>
      </c>
      <c r="E16" s="98">
        <v>1457.499</v>
      </c>
      <c r="F16" s="98">
        <v>1453.7645299813403</v>
      </c>
      <c r="G16" s="98">
        <v>1479.9227571544575</v>
      </c>
      <c r="H16" s="12"/>
      <c r="I16" s="100"/>
      <c r="J16" s="100"/>
      <c r="K16" s="100"/>
      <c r="L16" s="172"/>
      <c r="M16" s="175"/>
      <c r="N16" s="174"/>
      <c r="O16" s="174"/>
      <c r="P16" s="174"/>
    </row>
    <row r="17" spans="2:16">
      <c r="B17" s="12"/>
      <c r="C17" s="261"/>
      <c r="D17" s="112" t="s">
        <v>71</v>
      </c>
      <c r="E17" s="98">
        <v>1425.527</v>
      </c>
      <c r="F17" s="98">
        <v>1397.1517595972564</v>
      </c>
      <c r="G17" s="98">
        <v>1411.8622216280148</v>
      </c>
      <c r="H17" s="12"/>
      <c r="I17" s="100"/>
      <c r="J17" s="100"/>
      <c r="K17" s="100"/>
      <c r="L17" s="172"/>
      <c r="M17" s="175"/>
      <c r="N17" s="174"/>
      <c r="O17" s="174"/>
      <c r="P17" s="174"/>
    </row>
    <row r="18" spans="2:16">
      <c r="B18" s="12"/>
      <c r="C18" s="259">
        <v>2011</v>
      </c>
      <c r="D18" s="112" t="s">
        <v>68</v>
      </c>
      <c r="E18" s="98">
        <v>1467.5309999999999</v>
      </c>
      <c r="F18" s="98">
        <v>1418.4112560179001</v>
      </c>
      <c r="G18" s="98">
        <v>1428.2197257879648</v>
      </c>
      <c r="H18" s="12"/>
      <c r="I18" s="100"/>
      <c r="J18" s="100"/>
      <c r="K18" s="100"/>
      <c r="L18" s="172"/>
      <c r="M18" s="175"/>
      <c r="N18" s="174"/>
      <c r="O18" s="174"/>
      <c r="P18" s="174"/>
    </row>
    <row r="19" spans="2:16">
      <c r="B19" s="12"/>
      <c r="C19" s="260"/>
      <c r="D19" s="111" t="s">
        <v>69</v>
      </c>
      <c r="E19" s="98">
        <v>1463.396</v>
      </c>
      <c r="F19" s="98">
        <v>1417.9545030894176</v>
      </c>
      <c r="G19" s="98">
        <v>1423.0253797393261</v>
      </c>
      <c r="H19" s="12"/>
      <c r="I19" s="100"/>
      <c r="J19" s="100"/>
      <c r="K19" s="100"/>
      <c r="L19" s="172"/>
      <c r="M19" s="175"/>
      <c r="N19" s="174"/>
      <c r="O19" s="174"/>
      <c r="P19" s="174"/>
    </row>
    <row r="20" spans="2:16">
      <c r="B20" s="12"/>
      <c r="C20" s="260"/>
      <c r="D20" s="11" t="s">
        <v>70</v>
      </c>
      <c r="E20" s="98">
        <v>1461.646</v>
      </c>
      <c r="F20" s="98">
        <v>1410.3899539896254</v>
      </c>
      <c r="G20" s="98">
        <v>1420.4864664868815</v>
      </c>
      <c r="H20" s="12"/>
      <c r="I20" s="100"/>
      <c r="J20" s="100"/>
      <c r="K20" s="100"/>
      <c r="L20" s="172"/>
      <c r="M20" s="175"/>
      <c r="N20" s="174"/>
      <c r="O20" s="174"/>
      <c r="P20" s="174"/>
    </row>
    <row r="21" spans="2:16">
      <c r="B21" s="12"/>
      <c r="C21" s="260"/>
      <c r="D21" s="11" t="s">
        <v>71</v>
      </c>
      <c r="E21" s="98">
        <v>1449.117</v>
      </c>
      <c r="F21" s="169">
        <v>1372.23882109705</v>
      </c>
      <c r="G21" s="169">
        <v>1372.1600613650519</v>
      </c>
      <c r="H21" s="12"/>
      <c r="I21" s="100"/>
      <c r="J21" s="100"/>
      <c r="K21" s="100"/>
      <c r="L21" s="172"/>
      <c r="M21" s="175"/>
      <c r="N21" s="174"/>
      <c r="O21" s="174"/>
      <c r="P21" s="174"/>
    </row>
    <row r="22" spans="2:16">
      <c r="B22" s="12"/>
      <c r="C22" s="312">
        <v>2012</v>
      </c>
      <c r="D22" s="112" t="s">
        <v>68</v>
      </c>
      <c r="E22" s="98">
        <v>1519.854</v>
      </c>
      <c r="F22" s="98">
        <v>1414.0981532490341</v>
      </c>
      <c r="G22" s="98">
        <v>1397.9656166946791</v>
      </c>
      <c r="H22" s="12"/>
      <c r="I22" s="100"/>
      <c r="J22" s="100"/>
      <c r="K22" s="100"/>
      <c r="L22" s="172"/>
      <c r="M22" s="175"/>
      <c r="N22" s="174"/>
      <c r="O22" s="174"/>
      <c r="P22" s="174"/>
    </row>
    <row r="23" spans="2:16">
      <c r="B23" s="12"/>
      <c r="C23" s="313"/>
      <c r="D23" s="111" t="s">
        <v>69</v>
      </c>
      <c r="E23" s="98">
        <v>1540.925</v>
      </c>
      <c r="F23" s="98">
        <v>1437.5154139369331</v>
      </c>
      <c r="G23" s="98">
        <v>1405.1497941872615</v>
      </c>
      <c r="H23" s="12"/>
      <c r="I23" s="100"/>
      <c r="J23" s="100"/>
      <c r="K23" s="100"/>
      <c r="L23" s="172"/>
      <c r="M23" s="175"/>
      <c r="N23" s="174"/>
      <c r="O23" s="174"/>
      <c r="P23" s="174"/>
    </row>
    <row r="24" spans="2:16">
      <c r="B24" s="12"/>
      <c r="C24" s="313"/>
      <c r="D24" s="11" t="s">
        <v>70</v>
      </c>
      <c r="E24" s="98">
        <v>1524.7460000000001</v>
      </c>
      <c r="F24" s="98">
        <v>1406.7523220275812</v>
      </c>
      <c r="G24" s="98">
        <v>1338.6578901979074</v>
      </c>
      <c r="H24" s="12"/>
      <c r="I24" s="100"/>
      <c r="J24" s="100"/>
      <c r="K24" s="100"/>
      <c r="L24" s="172"/>
      <c r="M24" s="175"/>
      <c r="N24" s="174"/>
      <c r="O24" s="174"/>
      <c r="P24" s="174"/>
    </row>
    <row r="25" spans="2:16">
      <c r="B25" s="12"/>
      <c r="C25" s="313"/>
      <c r="D25" s="118" t="s">
        <v>71</v>
      </c>
      <c r="E25" s="98">
        <v>1517.4169999999999</v>
      </c>
      <c r="F25" s="98">
        <v>1380.1693246187799</v>
      </c>
      <c r="G25" s="98">
        <v>1307.3836670179433</v>
      </c>
      <c r="H25" s="12"/>
      <c r="I25" s="100"/>
      <c r="J25" s="100"/>
      <c r="K25" s="100"/>
      <c r="L25" s="172"/>
      <c r="M25" s="175"/>
      <c r="N25" s="174"/>
      <c r="O25" s="174"/>
      <c r="P25" s="174"/>
    </row>
    <row r="26" spans="2:16">
      <c r="B26" s="12"/>
      <c r="C26" s="312">
        <v>2013</v>
      </c>
      <c r="D26" s="123" t="s">
        <v>68</v>
      </c>
      <c r="E26" s="98">
        <v>1558.1590000000001</v>
      </c>
      <c r="F26" s="98">
        <v>1398.1896442278946</v>
      </c>
      <c r="G26" s="98">
        <v>1326.2755302971987</v>
      </c>
      <c r="H26" s="12"/>
      <c r="I26" s="100"/>
      <c r="J26" s="100"/>
      <c r="K26" s="100"/>
      <c r="L26" s="171"/>
      <c r="M26" s="175"/>
      <c r="N26" s="174"/>
      <c r="O26" s="174"/>
      <c r="P26" s="174"/>
    </row>
    <row r="27" spans="2:16">
      <c r="B27" s="12"/>
      <c r="C27" s="313"/>
      <c r="D27" s="136" t="s">
        <v>69</v>
      </c>
      <c r="E27" s="164">
        <v>1532.7239999999999</v>
      </c>
      <c r="F27" s="164">
        <v>1368.8689485693938</v>
      </c>
      <c r="G27" s="164">
        <v>1292.1084793508362</v>
      </c>
      <c r="H27" s="12"/>
      <c r="I27" s="100"/>
      <c r="J27" s="100"/>
      <c r="K27" s="100"/>
      <c r="L27" s="171"/>
      <c r="M27" s="175"/>
      <c r="N27" s="174"/>
      <c r="O27" s="174"/>
      <c r="P27" s="174"/>
    </row>
    <row r="28" spans="2:16">
      <c r="B28" s="12"/>
      <c r="C28" s="313"/>
      <c r="D28" s="163" t="s">
        <v>70</v>
      </c>
      <c r="E28" s="165">
        <v>1513.4880000000001</v>
      </c>
      <c r="F28" s="165">
        <v>1349.9318004400773</v>
      </c>
      <c r="G28" s="165">
        <v>1276.1647280034263</v>
      </c>
      <c r="H28" s="12"/>
      <c r="L28" s="171"/>
      <c r="M28" s="141"/>
      <c r="N28" s="174"/>
      <c r="O28" s="174"/>
      <c r="P28" s="174"/>
    </row>
    <row r="29" spans="2:16">
      <c r="B29" s="12"/>
      <c r="C29" s="317"/>
      <c r="D29" s="163" t="s">
        <v>71</v>
      </c>
      <c r="E29" s="165">
        <v>1521.904</v>
      </c>
      <c r="F29" s="165">
        <v>1335.4849740264506</v>
      </c>
      <c r="G29" s="165">
        <v>1256.8453604141068</v>
      </c>
      <c r="H29" s="12"/>
      <c r="L29" s="173"/>
      <c r="M29" s="173"/>
      <c r="N29" s="173"/>
      <c r="O29" s="173"/>
      <c r="P29" s="173"/>
    </row>
    <row r="30" spans="2:16">
      <c r="C30" s="344" t="s">
        <v>140</v>
      </c>
      <c r="D30" s="344"/>
      <c r="E30" s="344"/>
      <c r="F30" s="344"/>
      <c r="G30" s="344"/>
      <c r="L30" s="340"/>
      <c r="M30" s="340"/>
      <c r="N30" s="340"/>
      <c r="O30" s="340"/>
      <c r="P30" s="340"/>
    </row>
  </sheetData>
  <mergeCells count="9">
    <mergeCell ref="L30:P30"/>
    <mergeCell ref="C3:G3"/>
    <mergeCell ref="C14:C17"/>
    <mergeCell ref="C18:C21"/>
    <mergeCell ref="C30:G30"/>
    <mergeCell ref="C22:C25"/>
    <mergeCell ref="C26:C29"/>
    <mergeCell ref="C6:C9"/>
    <mergeCell ref="C10:C1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51"/>
  <sheetViews>
    <sheetView showGridLines="0" workbookViewId="0">
      <selection activeCell="C2" sqref="C2:H3"/>
    </sheetView>
  </sheetViews>
  <sheetFormatPr baseColWidth="10" defaultRowHeight="15"/>
  <cols>
    <col min="1" max="1" width="4" style="108" customWidth="1"/>
    <col min="2" max="2" width="0.85546875" style="108" customWidth="1"/>
    <col min="3" max="4" width="11.42578125" style="108"/>
    <col min="5" max="5" width="1.7109375" style="108" customWidth="1"/>
    <col min="6" max="6" width="11.85546875" style="108" bestFit="1" customWidth="1"/>
    <col min="7" max="8" width="11.42578125" style="108"/>
    <col min="9" max="9" width="0.85546875" style="108" customWidth="1"/>
    <col min="10" max="10" width="2.140625" style="108" customWidth="1"/>
    <col min="11" max="11" width="0.85546875" style="108" customWidth="1"/>
    <col min="12" max="13" width="11.42578125" style="108"/>
    <col min="14" max="14" width="1.7109375" style="108" customWidth="1"/>
    <col min="15" max="15" width="11.85546875" style="108" bestFit="1" customWidth="1"/>
    <col min="16" max="17" width="11.42578125" style="108"/>
    <col min="18" max="18" width="0.85546875" style="108" customWidth="1"/>
    <col min="19" max="19" width="2.7109375" style="108" customWidth="1"/>
    <col min="20" max="20" width="0.85546875" style="108" customWidth="1"/>
    <col min="21" max="22" width="11.42578125" style="108" customWidth="1"/>
    <col min="23" max="23" width="1.7109375" style="108" customWidth="1"/>
    <col min="24" max="26" width="11.42578125" style="108"/>
    <col min="27" max="27" width="0.7109375" style="108" customWidth="1"/>
    <col min="28" max="28" width="11.42578125" style="108"/>
    <col min="29" max="29" width="15.28515625" style="108" customWidth="1"/>
    <col min="30" max="30" width="14.7109375" style="108" bestFit="1" customWidth="1"/>
    <col min="31" max="31" width="14.28515625" style="108" bestFit="1" customWidth="1"/>
    <col min="32" max="32" width="13.5703125" style="108" bestFit="1" customWidth="1"/>
    <col min="33" max="33" width="14.7109375" style="108" bestFit="1" customWidth="1"/>
    <col min="34" max="34" width="14.28515625" style="108" bestFit="1" customWidth="1"/>
    <col min="35" max="35" width="13.5703125" style="108" bestFit="1" customWidth="1"/>
    <col min="36" max="36" width="14.28515625" style="108" bestFit="1" customWidth="1"/>
    <col min="37" max="37" width="14.7109375" style="108" bestFit="1" customWidth="1"/>
    <col min="38" max="38" width="9.42578125" style="108" bestFit="1" customWidth="1"/>
    <col min="39" max="39" width="10.42578125" style="108" bestFit="1" customWidth="1"/>
    <col min="40" max="40" width="10" style="108" bestFit="1" customWidth="1"/>
    <col min="41" max="16384" width="11.42578125" style="108"/>
  </cols>
  <sheetData>
    <row r="2" spans="2:40" ht="30" customHeight="1">
      <c r="B2" s="107"/>
      <c r="C2" s="255" t="s">
        <v>136</v>
      </c>
      <c r="D2" s="255"/>
      <c r="E2" s="255"/>
      <c r="F2" s="255"/>
      <c r="G2" s="255"/>
      <c r="H2" s="255"/>
      <c r="I2" s="107"/>
      <c r="K2" s="107"/>
      <c r="L2" s="255" t="s">
        <v>137</v>
      </c>
      <c r="M2" s="255"/>
      <c r="N2" s="255"/>
      <c r="O2" s="255"/>
      <c r="P2" s="255"/>
      <c r="Q2" s="255"/>
      <c r="R2" s="107"/>
      <c r="T2" s="107"/>
      <c r="U2" s="255" t="s">
        <v>138</v>
      </c>
      <c r="V2" s="255"/>
      <c r="W2" s="255"/>
      <c r="X2" s="255"/>
      <c r="Y2" s="255"/>
      <c r="Z2" s="255"/>
      <c r="AA2" s="107"/>
    </row>
    <row r="3" spans="2:40" ht="30" customHeight="1">
      <c r="B3" s="107"/>
      <c r="C3" s="255"/>
      <c r="D3" s="255"/>
      <c r="E3" s="255"/>
      <c r="F3" s="255"/>
      <c r="G3" s="255"/>
      <c r="H3" s="255"/>
      <c r="I3" s="107"/>
      <c r="K3" s="107"/>
      <c r="L3" s="255"/>
      <c r="M3" s="255"/>
      <c r="N3" s="255"/>
      <c r="O3" s="255"/>
      <c r="P3" s="255"/>
      <c r="Q3" s="255"/>
      <c r="R3" s="107"/>
      <c r="T3" s="107"/>
      <c r="U3" s="255"/>
      <c r="V3" s="255"/>
      <c r="W3" s="255"/>
      <c r="X3" s="255"/>
      <c r="Y3" s="255"/>
      <c r="Z3" s="255"/>
      <c r="AA3" s="107"/>
    </row>
    <row r="4" spans="2:40" ht="6" customHeight="1">
      <c r="B4" s="107"/>
      <c r="C4" s="107"/>
      <c r="D4" s="107"/>
      <c r="E4" s="107"/>
      <c r="F4" s="107"/>
      <c r="G4" s="107"/>
      <c r="H4" s="107"/>
      <c r="I4" s="107"/>
      <c r="K4" s="107"/>
      <c r="L4" s="107"/>
      <c r="M4" s="107"/>
      <c r="N4" s="107"/>
      <c r="O4" s="107"/>
      <c r="P4" s="107"/>
      <c r="Q4" s="107"/>
      <c r="R4" s="107"/>
      <c r="T4" s="107"/>
      <c r="U4" s="107"/>
      <c r="V4" s="107"/>
      <c r="W4" s="107"/>
      <c r="X4" s="107"/>
      <c r="Y4" s="107"/>
      <c r="Z4" s="107"/>
      <c r="AA4" s="107"/>
    </row>
    <row r="5" spans="2:40" ht="15" customHeight="1">
      <c r="B5" s="107"/>
      <c r="C5" s="251" t="s">
        <v>66</v>
      </c>
      <c r="D5" s="251" t="s">
        <v>67</v>
      </c>
      <c r="E5" s="109"/>
      <c r="F5" s="322" t="s">
        <v>21</v>
      </c>
      <c r="G5" s="322" t="s">
        <v>0</v>
      </c>
      <c r="H5" s="322" t="s">
        <v>47</v>
      </c>
      <c r="I5" s="107"/>
      <c r="K5" s="107"/>
      <c r="L5" s="251" t="s">
        <v>66</v>
      </c>
      <c r="M5" s="251" t="s">
        <v>67</v>
      </c>
      <c r="N5" s="109"/>
      <c r="O5" s="322" t="s">
        <v>21</v>
      </c>
      <c r="P5" s="322" t="s">
        <v>0</v>
      </c>
      <c r="Q5" s="322" t="s">
        <v>47</v>
      </c>
      <c r="R5" s="107"/>
      <c r="T5" s="107"/>
      <c r="U5" s="251" t="s">
        <v>66</v>
      </c>
      <c r="V5" s="251" t="s">
        <v>67</v>
      </c>
      <c r="W5" s="109"/>
      <c r="X5" s="322" t="s">
        <v>21</v>
      </c>
      <c r="Y5" s="322" t="s">
        <v>0</v>
      </c>
      <c r="Z5" s="322" t="s">
        <v>47</v>
      </c>
      <c r="AA5" s="107"/>
    </row>
    <row r="6" spans="2:40" ht="15" customHeight="1">
      <c r="B6" s="107"/>
      <c r="C6" s="253"/>
      <c r="D6" s="253"/>
      <c r="E6" s="109"/>
      <c r="F6" s="323"/>
      <c r="G6" s="323"/>
      <c r="H6" s="323"/>
      <c r="I6" s="107"/>
      <c r="K6" s="107"/>
      <c r="L6" s="253"/>
      <c r="M6" s="253"/>
      <c r="N6" s="109"/>
      <c r="O6" s="323"/>
      <c r="P6" s="323"/>
      <c r="Q6" s="323"/>
      <c r="R6" s="107"/>
      <c r="T6" s="107"/>
      <c r="U6" s="253"/>
      <c r="V6" s="253"/>
      <c r="W6" s="109"/>
      <c r="X6" s="323"/>
      <c r="Y6" s="323"/>
      <c r="Z6" s="323"/>
      <c r="AA6" s="107"/>
      <c r="AB6" s="91"/>
      <c r="AC6" s="91"/>
      <c r="AD6" s="94"/>
      <c r="AE6" s="94"/>
      <c r="AF6" s="94"/>
      <c r="AG6" s="91"/>
      <c r="AH6" s="91"/>
      <c r="AI6" s="94"/>
      <c r="AJ6" s="94"/>
      <c r="AK6" s="94"/>
      <c r="AL6"/>
      <c r="AM6"/>
      <c r="AN6"/>
    </row>
    <row r="7" spans="2:40" ht="15" customHeight="1">
      <c r="B7" s="107"/>
      <c r="C7" s="259">
        <v>2008</v>
      </c>
      <c r="D7" s="11" t="s">
        <v>68</v>
      </c>
      <c r="E7" s="109"/>
      <c r="F7" s="110">
        <v>19.145330000000001</v>
      </c>
      <c r="G7" s="110">
        <v>16.186920000000001</v>
      </c>
      <c r="H7" s="110">
        <v>27.270579999999999</v>
      </c>
      <c r="I7" s="107"/>
      <c r="K7" s="107"/>
      <c r="L7" s="259">
        <v>2008</v>
      </c>
      <c r="M7" s="11" t="s">
        <v>68</v>
      </c>
      <c r="N7" s="109"/>
      <c r="O7" s="110">
        <v>64.457880000000003</v>
      </c>
      <c r="P7" s="110">
        <v>65.942120000000003</v>
      </c>
      <c r="Q7" s="110">
        <v>58.631430000000002</v>
      </c>
      <c r="R7" s="107"/>
      <c r="T7" s="107"/>
      <c r="U7" s="259">
        <v>2008</v>
      </c>
      <c r="V7" s="11" t="s">
        <v>68</v>
      </c>
      <c r="W7" s="109"/>
      <c r="X7" s="110">
        <v>27.808350000000001</v>
      </c>
      <c r="Y7" s="110">
        <v>24.85323</v>
      </c>
      <c r="Z7" s="110">
        <v>36.215609999999998</v>
      </c>
      <c r="AA7" s="107"/>
      <c r="AB7" s="91"/>
      <c r="AC7" s="91"/>
      <c r="AD7" s="94"/>
      <c r="AE7" s="94"/>
      <c r="AF7" s="94"/>
      <c r="AG7" s="91"/>
      <c r="AH7" s="91"/>
      <c r="AI7" s="94"/>
      <c r="AJ7" s="94"/>
      <c r="AK7" s="94"/>
      <c r="AL7"/>
      <c r="AM7"/>
      <c r="AN7"/>
    </row>
    <row r="8" spans="2:40" ht="15" customHeight="1">
      <c r="B8" s="107"/>
      <c r="C8" s="260"/>
      <c r="D8" s="11" t="s">
        <v>69</v>
      </c>
      <c r="E8" s="109"/>
      <c r="F8" s="110">
        <v>18.917079999999999</v>
      </c>
      <c r="G8" s="110">
        <v>16.348669999999998</v>
      </c>
      <c r="H8" s="110">
        <v>26.178049999999999</v>
      </c>
      <c r="I8" s="107"/>
      <c r="K8" s="107"/>
      <c r="L8" s="260"/>
      <c r="M8" s="11" t="s">
        <v>69</v>
      </c>
      <c r="N8" s="109"/>
      <c r="O8" s="110">
        <v>65.066190000000006</v>
      </c>
      <c r="P8" s="110">
        <v>66.734880000000004</v>
      </c>
      <c r="Q8" s="110">
        <v>58.538960000000003</v>
      </c>
      <c r="R8" s="107"/>
      <c r="T8" s="107"/>
      <c r="U8" s="260"/>
      <c r="V8" s="11" t="s">
        <v>69</v>
      </c>
      <c r="W8" s="109"/>
      <c r="X8" s="110">
        <v>29.308669999999999</v>
      </c>
      <c r="Y8" s="110">
        <v>26.309799999999999</v>
      </c>
      <c r="Z8" s="110">
        <v>37.822479999999999</v>
      </c>
      <c r="AA8" s="107"/>
      <c r="AB8" s="91"/>
      <c r="AC8" s="91"/>
      <c r="AD8" s="94"/>
      <c r="AE8" s="94"/>
      <c r="AF8" s="94"/>
      <c r="AG8" s="91"/>
      <c r="AH8" s="91"/>
      <c r="AI8" s="94"/>
      <c r="AJ8" s="94"/>
      <c r="AK8" s="94"/>
      <c r="AL8"/>
      <c r="AM8"/>
      <c r="AN8"/>
    </row>
    <row r="9" spans="2:40" ht="15" customHeight="1">
      <c r="B9" s="107"/>
      <c r="C9" s="260"/>
      <c r="D9" s="111" t="s">
        <v>70</v>
      </c>
      <c r="E9" s="109"/>
      <c r="F9" s="110">
        <v>19.66168</v>
      </c>
      <c r="G9" s="110">
        <v>16.544029999999999</v>
      </c>
      <c r="H9" s="110">
        <v>28.473050000000001</v>
      </c>
      <c r="I9" s="107"/>
      <c r="K9" s="107"/>
      <c r="L9" s="260"/>
      <c r="M9" s="111" t="s">
        <v>70</v>
      </c>
      <c r="N9" s="109"/>
      <c r="O9" s="110">
        <v>64.249979999999994</v>
      </c>
      <c r="P9" s="110">
        <v>65.781199999999998</v>
      </c>
      <c r="Q9" s="110">
        <v>58.256770000000003</v>
      </c>
      <c r="R9" s="107"/>
      <c r="T9" s="107"/>
      <c r="U9" s="260"/>
      <c r="V9" s="111" t="s">
        <v>70</v>
      </c>
      <c r="W9" s="109"/>
      <c r="X9" s="110">
        <v>28.70187</v>
      </c>
      <c r="Y9" s="110">
        <v>25.55087</v>
      </c>
      <c r="Z9" s="110">
        <v>37.907919999999997</v>
      </c>
      <c r="AA9" s="107"/>
      <c r="AB9" s="91"/>
      <c r="AC9" s="91"/>
      <c r="AD9" s="94"/>
      <c r="AE9" s="94"/>
      <c r="AF9" s="94"/>
      <c r="AG9" s="91"/>
      <c r="AH9" s="91"/>
      <c r="AI9" s="94"/>
      <c r="AJ9" s="94"/>
      <c r="AK9" s="94"/>
      <c r="AL9"/>
      <c r="AM9"/>
      <c r="AN9"/>
    </row>
    <row r="10" spans="2:40" ht="15" customHeight="1">
      <c r="B10" s="107"/>
      <c r="C10" s="261"/>
      <c r="D10" s="112" t="s">
        <v>71</v>
      </c>
      <c r="E10" s="109"/>
      <c r="F10" s="93">
        <v>17.419910000000002</v>
      </c>
      <c r="G10" s="93">
        <v>14.565899999999999</v>
      </c>
      <c r="H10" s="93">
        <v>25.37602</v>
      </c>
      <c r="I10" s="107"/>
      <c r="K10" s="107"/>
      <c r="L10" s="261"/>
      <c r="M10" s="112" t="s">
        <v>71</v>
      </c>
      <c r="N10" s="109"/>
      <c r="O10" s="93">
        <v>63.911389999999997</v>
      </c>
      <c r="P10" s="93">
        <v>65.201859999999996</v>
      </c>
      <c r="Q10" s="93">
        <v>58.859439999999999</v>
      </c>
      <c r="R10" s="107"/>
      <c r="T10" s="107"/>
      <c r="U10" s="261"/>
      <c r="V10" s="112" t="s">
        <v>71</v>
      </c>
      <c r="W10" s="109"/>
      <c r="X10" s="93">
        <v>27.137589999999999</v>
      </c>
      <c r="Y10" s="93">
        <v>24.449059999999999</v>
      </c>
      <c r="Z10" s="93">
        <v>35.0441</v>
      </c>
      <c r="AA10" s="107"/>
      <c r="AB10" s="91"/>
      <c r="AC10" s="91"/>
      <c r="AD10" s="94"/>
      <c r="AE10" s="94"/>
      <c r="AF10" s="94"/>
      <c r="AG10" s="91"/>
      <c r="AH10" s="91"/>
      <c r="AI10" s="94"/>
      <c r="AJ10" s="94"/>
      <c r="AK10" s="94"/>
      <c r="AL10"/>
      <c r="AM10"/>
      <c r="AN10"/>
    </row>
    <row r="11" spans="2:40" ht="15" customHeight="1">
      <c r="B11" s="107"/>
      <c r="C11" s="259">
        <v>2009</v>
      </c>
      <c r="D11" s="11" t="s">
        <v>68</v>
      </c>
      <c r="E11" s="109"/>
      <c r="F11" s="110">
        <v>15.95895</v>
      </c>
      <c r="G11" s="110">
        <v>13.716010000000001</v>
      </c>
      <c r="H11" s="110">
        <v>22.223230000000001</v>
      </c>
      <c r="I11" s="107"/>
      <c r="K11" s="107"/>
      <c r="L11" s="259">
        <v>2009</v>
      </c>
      <c r="M11" s="11" t="s">
        <v>68</v>
      </c>
      <c r="N11" s="109"/>
      <c r="O11" s="110">
        <v>63.136220000000002</v>
      </c>
      <c r="P11" s="110">
        <v>64.535600000000002</v>
      </c>
      <c r="Q11" s="110">
        <v>57.67998</v>
      </c>
      <c r="R11" s="107"/>
      <c r="T11" s="107"/>
      <c r="U11" s="259">
        <v>2009</v>
      </c>
      <c r="V11" s="11" t="s">
        <v>68</v>
      </c>
      <c r="W11" s="109"/>
      <c r="X11" s="110">
        <v>26.781099999999999</v>
      </c>
      <c r="Y11" s="110">
        <v>24.249980000000001</v>
      </c>
      <c r="Z11" s="110">
        <v>34.203000000000003</v>
      </c>
      <c r="AA11" s="107"/>
      <c r="AB11" s="91"/>
      <c r="AC11" s="91"/>
      <c r="AD11" s="94"/>
      <c r="AE11" s="94"/>
      <c r="AF11" s="94"/>
      <c r="AG11" s="91"/>
      <c r="AH11" s="91"/>
      <c r="AI11" s="94"/>
      <c r="AJ11" s="94"/>
      <c r="AK11" s="94"/>
      <c r="AL11"/>
      <c r="AM11"/>
      <c r="AN11"/>
    </row>
    <row r="12" spans="2:40" ht="15" customHeight="1">
      <c r="B12" s="107"/>
      <c r="C12" s="260"/>
      <c r="D12" s="11" t="s">
        <v>69</v>
      </c>
      <c r="E12" s="109"/>
      <c r="F12" s="110">
        <v>16.528639999999999</v>
      </c>
      <c r="G12" s="110">
        <v>14.039260000000001</v>
      </c>
      <c r="H12" s="110">
        <v>23.515360000000001</v>
      </c>
      <c r="I12" s="107"/>
      <c r="K12" s="107"/>
      <c r="L12" s="260"/>
      <c r="M12" s="11" t="s">
        <v>69</v>
      </c>
      <c r="N12" s="109"/>
      <c r="O12" s="110">
        <v>63.203960000000002</v>
      </c>
      <c r="P12" s="110">
        <v>64.56277</v>
      </c>
      <c r="Q12" s="110">
        <v>57.939390000000003</v>
      </c>
      <c r="R12" s="107"/>
      <c r="T12" s="107"/>
      <c r="U12" s="260"/>
      <c r="V12" s="11" t="s">
        <v>69</v>
      </c>
      <c r="W12" s="109"/>
      <c r="X12" s="110">
        <v>27.51717</v>
      </c>
      <c r="Y12" s="110">
        <v>25.066140000000001</v>
      </c>
      <c r="Z12" s="110">
        <v>35.058520000000001</v>
      </c>
      <c r="AA12" s="107"/>
      <c r="AB12" s="91"/>
      <c r="AC12" s="91"/>
      <c r="AD12" s="94"/>
      <c r="AE12" s="94"/>
      <c r="AF12" s="94"/>
      <c r="AG12" s="91"/>
      <c r="AH12" s="91"/>
      <c r="AI12" s="94"/>
      <c r="AJ12" s="94"/>
      <c r="AK12" s="94"/>
      <c r="AL12"/>
      <c r="AM12"/>
      <c r="AN12"/>
    </row>
    <row r="13" spans="2:40" ht="15" customHeight="1">
      <c r="B13" s="107"/>
      <c r="C13" s="260"/>
      <c r="D13" s="111" t="s">
        <v>70</v>
      </c>
      <c r="E13" s="109"/>
      <c r="F13" s="110">
        <v>17.542549999999999</v>
      </c>
      <c r="G13" s="110">
        <v>13.892239999999999</v>
      </c>
      <c r="H13" s="110">
        <v>27.55433</v>
      </c>
      <c r="I13" s="107"/>
      <c r="K13" s="107"/>
      <c r="L13" s="260"/>
      <c r="M13" s="111" t="s">
        <v>70</v>
      </c>
      <c r="N13" s="109"/>
      <c r="O13" s="110">
        <v>63.73807</v>
      </c>
      <c r="P13" s="110">
        <v>64.803049999999999</v>
      </c>
      <c r="Q13" s="110">
        <v>59.591589999999997</v>
      </c>
      <c r="R13" s="107"/>
      <c r="T13" s="107"/>
      <c r="U13" s="260"/>
      <c r="V13" s="111" t="s">
        <v>70</v>
      </c>
      <c r="W13" s="109"/>
      <c r="X13" s="110">
        <v>27.849419999999999</v>
      </c>
      <c r="Y13" s="110">
        <v>24.989519999999999</v>
      </c>
      <c r="Z13" s="110">
        <v>36.545630000000003</v>
      </c>
      <c r="AA13" s="107"/>
      <c r="AB13" s="91"/>
      <c r="AC13" s="91"/>
      <c r="AD13" s="94"/>
      <c r="AE13" s="94"/>
      <c r="AF13" s="94"/>
      <c r="AG13" s="91"/>
      <c r="AH13" s="91"/>
      <c r="AI13" s="94"/>
      <c r="AJ13" s="94"/>
      <c r="AK13" s="94"/>
      <c r="AL13"/>
      <c r="AM13"/>
      <c r="AN13"/>
    </row>
    <row r="14" spans="2:40" ht="15" customHeight="1">
      <c r="B14" s="107"/>
      <c r="C14" s="261"/>
      <c r="D14" s="112" t="s">
        <v>71</v>
      </c>
      <c r="E14" s="109"/>
      <c r="F14" s="93">
        <v>19.6007</v>
      </c>
      <c r="G14" s="93">
        <v>16.007840000000002</v>
      </c>
      <c r="H14" s="93">
        <v>29.462150000000001</v>
      </c>
      <c r="I14" s="107"/>
      <c r="K14" s="107"/>
      <c r="L14" s="261"/>
      <c r="M14" s="112" t="s">
        <v>71</v>
      </c>
      <c r="N14" s="109"/>
      <c r="O14" s="93">
        <v>64.112459999999999</v>
      </c>
      <c r="P14" s="93">
        <v>65.103260000000006</v>
      </c>
      <c r="Q14" s="93">
        <v>60.277650000000001</v>
      </c>
      <c r="R14" s="107"/>
      <c r="T14" s="107"/>
      <c r="U14" s="261"/>
      <c r="V14" s="112" t="s">
        <v>71</v>
      </c>
      <c r="W14" s="109"/>
      <c r="X14" s="93">
        <v>28.050219999999999</v>
      </c>
      <c r="Y14" s="93">
        <v>25.083179999999999</v>
      </c>
      <c r="Z14" s="93">
        <v>37.045520000000003</v>
      </c>
      <c r="AA14" s="107"/>
      <c r="AB14" s="91"/>
      <c r="AC14" s="91"/>
      <c r="AD14" s="94"/>
      <c r="AE14" s="94"/>
      <c r="AF14" s="94"/>
      <c r="AG14" s="91"/>
      <c r="AH14" s="91"/>
      <c r="AI14" s="94"/>
      <c r="AJ14" s="94"/>
      <c r="AK14" s="94"/>
      <c r="AL14"/>
      <c r="AM14"/>
      <c r="AN14"/>
    </row>
    <row r="15" spans="2:40">
      <c r="B15" s="107"/>
      <c r="C15" s="259">
        <v>2010</v>
      </c>
      <c r="D15" s="11" t="s">
        <v>68</v>
      </c>
      <c r="E15" s="109"/>
      <c r="F15" s="110">
        <v>16.162379999999999</v>
      </c>
      <c r="G15" s="110">
        <v>13.48028</v>
      </c>
      <c r="H15" s="110">
        <v>23.586269999999999</v>
      </c>
      <c r="I15" s="107"/>
      <c r="K15" s="107"/>
      <c r="L15" s="259">
        <v>2010</v>
      </c>
      <c r="M15" s="11" t="s">
        <v>68</v>
      </c>
      <c r="N15" s="109"/>
      <c r="O15" s="110">
        <v>63.079729999999998</v>
      </c>
      <c r="P15" s="110">
        <v>64.380499999999998</v>
      </c>
      <c r="Q15" s="110">
        <v>58.039169999999999</v>
      </c>
      <c r="R15" s="107"/>
      <c r="T15" s="107"/>
      <c r="U15" s="259">
        <v>2010</v>
      </c>
      <c r="V15" s="11" t="s">
        <v>68</v>
      </c>
      <c r="W15" s="109"/>
      <c r="X15" s="110">
        <v>26.991679999999999</v>
      </c>
      <c r="Y15" s="110">
        <v>24.486460000000001</v>
      </c>
      <c r="Z15" s="110">
        <v>34.457700000000003</v>
      </c>
      <c r="AA15" s="107"/>
      <c r="AB15" s="91"/>
      <c r="AC15" s="91"/>
      <c r="AD15" s="94"/>
      <c r="AE15" s="94"/>
      <c r="AF15" s="94"/>
      <c r="AG15" s="91"/>
      <c r="AH15" s="91"/>
      <c r="AI15" s="94"/>
      <c r="AJ15" s="94"/>
      <c r="AK15" s="94"/>
      <c r="AL15"/>
      <c r="AM15"/>
      <c r="AN15"/>
    </row>
    <row r="16" spans="2:40">
      <c r="B16" s="107"/>
      <c r="C16" s="260"/>
      <c r="D16" s="11" t="s">
        <v>69</v>
      </c>
      <c r="E16" s="109"/>
      <c r="F16" s="110">
        <v>17.234649999999998</v>
      </c>
      <c r="G16" s="110">
        <v>14.19364</v>
      </c>
      <c r="H16" s="110">
        <v>25.637160000000002</v>
      </c>
      <c r="I16" s="107"/>
      <c r="K16" s="107"/>
      <c r="L16" s="260"/>
      <c r="M16" s="11" t="s">
        <v>69</v>
      </c>
      <c r="N16" s="109"/>
      <c r="O16" s="110">
        <v>64.092950000000002</v>
      </c>
      <c r="P16" s="110">
        <v>65.243930000000006</v>
      </c>
      <c r="Q16" s="110">
        <v>59.635620000000003</v>
      </c>
      <c r="R16" s="107"/>
      <c r="T16" s="107"/>
      <c r="U16" s="260"/>
      <c r="V16" s="11" t="s">
        <v>69</v>
      </c>
      <c r="W16" s="109"/>
      <c r="X16" s="110">
        <v>28.206040000000002</v>
      </c>
      <c r="Y16" s="110">
        <v>24.848020000000002</v>
      </c>
      <c r="Z16" s="110">
        <v>38.223959999999998</v>
      </c>
      <c r="AA16" s="107"/>
      <c r="AB16" s="91"/>
      <c r="AC16" s="91"/>
      <c r="AD16" s="94"/>
      <c r="AE16" s="94"/>
      <c r="AF16" s="94"/>
      <c r="AG16" s="91"/>
      <c r="AH16" s="91"/>
      <c r="AI16" s="94"/>
      <c r="AJ16" s="94"/>
      <c r="AK16" s="94"/>
      <c r="AL16"/>
      <c r="AM16"/>
      <c r="AN16"/>
    </row>
    <row r="17" spans="2:40">
      <c r="B17" s="107"/>
      <c r="C17" s="260"/>
      <c r="D17" s="111" t="s">
        <v>70</v>
      </c>
      <c r="E17" s="109"/>
      <c r="F17" s="110">
        <v>17.883400000000002</v>
      </c>
      <c r="G17" s="110">
        <v>14.86819</v>
      </c>
      <c r="H17" s="110">
        <v>26.400860000000002</v>
      </c>
      <c r="I17" s="107"/>
      <c r="K17" s="107"/>
      <c r="L17" s="260"/>
      <c r="M17" s="111" t="s">
        <v>70</v>
      </c>
      <c r="N17" s="109"/>
      <c r="O17" s="110">
        <v>63.565089999999998</v>
      </c>
      <c r="P17" s="110">
        <v>64.712620000000001</v>
      </c>
      <c r="Q17" s="110">
        <v>59.123150000000003</v>
      </c>
      <c r="R17" s="107"/>
      <c r="T17" s="107"/>
      <c r="U17" s="260"/>
      <c r="V17" s="111" t="s">
        <v>70</v>
      </c>
      <c r="W17" s="109"/>
      <c r="X17" s="110">
        <v>27.912859999999998</v>
      </c>
      <c r="Y17" s="110">
        <v>24.517160000000001</v>
      </c>
      <c r="Z17" s="110">
        <v>37.883029999999998</v>
      </c>
      <c r="AA17" s="107"/>
      <c r="AB17" s="91"/>
      <c r="AC17" s="91"/>
      <c r="AD17" s="94"/>
      <c r="AE17" s="94"/>
      <c r="AF17" s="94"/>
      <c r="AG17" s="91"/>
      <c r="AH17" s="91"/>
      <c r="AI17" s="94"/>
      <c r="AJ17" s="94"/>
      <c r="AK17" s="94"/>
      <c r="AL17"/>
      <c r="AM17"/>
      <c r="AN17"/>
    </row>
    <row r="18" spans="2:40">
      <c r="B18" s="107"/>
      <c r="C18" s="261"/>
      <c r="D18" s="112" t="s">
        <v>71</v>
      </c>
      <c r="E18" s="109"/>
      <c r="F18" s="93">
        <v>15.476279999999999</v>
      </c>
      <c r="G18" s="93">
        <v>12.99099</v>
      </c>
      <c r="H18" s="93">
        <v>22.45167</v>
      </c>
      <c r="I18" s="107"/>
      <c r="K18" s="107"/>
      <c r="L18" s="261"/>
      <c r="M18" s="112" t="s">
        <v>71</v>
      </c>
      <c r="N18" s="109"/>
      <c r="O18" s="93">
        <v>62.89555</v>
      </c>
      <c r="P18" s="93">
        <v>63.922910000000002</v>
      </c>
      <c r="Q18" s="93">
        <v>58.929839999999999</v>
      </c>
      <c r="R18" s="107"/>
      <c r="T18" s="107"/>
      <c r="U18" s="261"/>
      <c r="V18" s="112" t="s">
        <v>71</v>
      </c>
      <c r="W18" s="109"/>
      <c r="X18" s="93">
        <v>25.96847</v>
      </c>
      <c r="Y18" s="93">
        <v>22.69875</v>
      </c>
      <c r="Z18" s="93">
        <v>35.669260000000001</v>
      </c>
      <c r="AA18" s="107"/>
      <c r="AB18" s="91"/>
      <c r="AC18" s="91"/>
      <c r="AD18" s="94"/>
      <c r="AE18" s="94"/>
      <c r="AF18" s="94"/>
      <c r="AG18" s="91"/>
      <c r="AH18" s="91"/>
      <c r="AI18" s="94"/>
      <c r="AJ18" s="94"/>
      <c r="AK18" s="94"/>
      <c r="AL18"/>
      <c r="AM18"/>
      <c r="AN18"/>
    </row>
    <row r="19" spans="2:40">
      <c r="B19" s="107"/>
      <c r="C19" s="259">
        <v>2011</v>
      </c>
      <c r="D19" s="112" t="s">
        <v>68</v>
      </c>
      <c r="E19" s="109"/>
      <c r="F19" s="93">
        <v>14.51909</v>
      </c>
      <c r="G19" s="93">
        <v>12.19876</v>
      </c>
      <c r="H19" s="93">
        <v>20.972709999999999</v>
      </c>
      <c r="I19" s="107"/>
      <c r="K19" s="107"/>
      <c r="L19" s="259">
        <v>2011</v>
      </c>
      <c r="M19" s="112" t="s">
        <v>68</v>
      </c>
      <c r="N19" s="109"/>
      <c r="O19" s="93">
        <v>62.881549999999997</v>
      </c>
      <c r="P19" s="93">
        <v>64.19838</v>
      </c>
      <c r="Q19" s="93">
        <v>57.810020000000002</v>
      </c>
      <c r="R19" s="107"/>
      <c r="T19" s="107"/>
      <c r="U19" s="259">
        <v>2011</v>
      </c>
      <c r="V19" s="112" t="s">
        <v>68</v>
      </c>
      <c r="W19" s="109"/>
      <c r="X19" s="93">
        <v>25.308499999999999</v>
      </c>
      <c r="Y19" s="93">
        <v>22.782779999999999</v>
      </c>
      <c r="Z19" s="93">
        <v>32.885330000000003</v>
      </c>
      <c r="AA19" s="107"/>
      <c r="AB19" s="91"/>
      <c r="AC19" s="91"/>
      <c r="AD19" s="94"/>
      <c r="AE19" s="94"/>
      <c r="AF19" s="94"/>
      <c r="AG19" s="91"/>
      <c r="AH19" s="91"/>
      <c r="AI19" s="94"/>
      <c r="AJ19" s="94"/>
      <c r="AK19" s="94"/>
      <c r="AL19"/>
      <c r="AM19"/>
      <c r="AN19"/>
    </row>
    <row r="20" spans="2:40">
      <c r="B20" s="107"/>
      <c r="C20" s="260"/>
      <c r="D20" s="111" t="s">
        <v>69</v>
      </c>
      <c r="E20" s="109"/>
      <c r="F20" s="93">
        <v>16.49042</v>
      </c>
      <c r="G20" s="93">
        <v>14.047420000000001</v>
      </c>
      <c r="H20" s="93">
        <v>23.28557</v>
      </c>
      <c r="I20" s="107"/>
      <c r="K20" s="107"/>
      <c r="L20" s="260"/>
      <c r="M20" s="111" t="s">
        <v>69</v>
      </c>
      <c r="N20" s="109"/>
      <c r="O20" s="93">
        <v>63.533720000000002</v>
      </c>
      <c r="P20" s="93">
        <v>64.781750000000002</v>
      </c>
      <c r="Q20" s="93">
        <v>58.752040000000001</v>
      </c>
      <c r="R20" s="107"/>
      <c r="T20" s="107"/>
      <c r="U20" s="260"/>
      <c r="V20" s="111" t="s">
        <v>69</v>
      </c>
      <c r="W20" s="109"/>
      <c r="X20" s="93">
        <v>26.679919999999999</v>
      </c>
      <c r="Y20" s="93">
        <v>24.51437</v>
      </c>
      <c r="Z20" s="93">
        <v>33.173450000000003</v>
      </c>
      <c r="AA20" s="107"/>
      <c r="AB20" s="91"/>
      <c r="AC20" s="91"/>
      <c r="AD20" s="94"/>
      <c r="AE20" s="94"/>
      <c r="AF20" s="94"/>
      <c r="AG20" s="91"/>
      <c r="AH20" s="91"/>
      <c r="AI20" s="94"/>
      <c r="AJ20" s="94"/>
      <c r="AK20" s="94"/>
      <c r="AL20"/>
      <c r="AM20"/>
      <c r="AN20"/>
    </row>
    <row r="21" spans="2:40">
      <c r="B21" s="107"/>
      <c r="C21" s="260"/>
      <c r="D21" s="11" t="s">
        <v>70</v>
      </c>
      <c r="E21" s="109"/>
      <c r="F21" s="93">
        <v>16.90043</v>
      </c>
      <c r="G21" s="93">
        <v>14.01</v>
      </c>
      <c r="H21" s="93">
        <v>24.958580000000001</v>
      </c>
      <c r="I21" s="107"/>
      <c r="K21" s="107"/>
      <c r="L21" s="260"/>
      <c r="M21" s="11" t="s">
        <v>70</v>
      </c>
      <c r="N21" s="109"/>
      <c r="O21" s="93">
        <v>63.702109999999998</v>
      </c>
      <c r="P21" s="93">
        <v>64.861699999999999</v>
      </c>
      <c r="Q21" s="93">
        <v>59.255110000000002</v>
      </c>
      <c r="R21" s="107"/>
      <c r="T21" s="107"/>
      <c r="U21" s="260"/>
      <c r="V21" s="11" t="s">
        <v>70</v>
      </c>
      <c r="W21" s="109"/>
      <c r="X21" s="93">
        <v>27.038489999999999</v>
      </c>
      <c r="Y21" s="93">
        <v>24.319130000000001</v>
      </c>
      <c r="Z21" s="93">
        <v>35.065660000000001</v>
      </c>
      <c r="AA21" s="107"/>
      <c r="AB21" s="91"/>
      <c r="AC21" s="91"/>
      <c r="AD21" s="94"/>
      <c r="AE21" s="94"/>
      <c r="AF21" s="94"/>
      <c r="AG21" s="91"/>
      <c r="AH21" s="91"/>
      <c r="AI21" s="94"/>
      <c r="AJ21" s="94"/>
      <c r="AK21" s="94"/>
      <c r="AL21"/>
      <c r="AM21"/>
      <c r="AN21"/>
    </row>
    <row r="22" spans="2:40">
      <c r="B22" s="107"/>
      <c r="C22" s="260"/>
      <c r="D22" s="11" t="s">
        <v>71</v>
      </c>
      <c r="E22" s="109"/>
      <c r="F22" s="93">
        <v>19.106089999999998</v>
      </c>
      <c r="G22" s="93">
        <v>16.22279</v>
      </c>
      <c r="H22" s="93">
        <v>27.128959999999999</v>
      </c>
      <c r="I22" s="107"/>
      <c r="K22" s="107"/>
      <c r="L22" s="260"/>
      <c r="M22" s="11" t="s">
        <v>71</v>
      </c>
      <c r="N22" s="109"/>
      <c r="O22" s="93">
        <v>64.712999999999994</v>
      </c>
      <c r="P22" s="93">
        <v>65.803470000000004</v>
      </c>
      <c r="Q22" s="93">
        <v>60.525100000000002</v>
      </c>
      <c r="R22" s="107"/>
      <c r="T22" s="107"/>
      <c r="U22" s="260"/>
      <c r="V22" s="11" t="s">
        <v>71</v>
      </c>
      <c r="W22" s="109"/>
      <c r="X22" s="93">
        <v>26.750209999999999</v>
      </c>
      <c r="Y22" s="93">
        <v>24.199940000000002</v>
      </c>
      <c r="Z22" s="93">
        <v>34.449159999999999</v>
      </c>
      <c r="AA22" s="107"/>
      <c r="AB22" s="91"/>
      <c r="AC22" s="91"/>
      <c r="AD22" s="94"/>
      <c r="AE22" s="94"/>
      <c r="AF22" s="94"/>
      <c r="AG22" s="91"/>
      <c r="AH22" s="91"/>
      <c r="AI22" s="94"/>
      <c r="AJ22" s="94"/>
      <c r="AK22" s="94"/>
      <c r="AL22"/>
      <c r="AM22"/>
      <c r="AN22"/>
    </row>
    <row r="23" spans="2:40">
      <c r="B23" s="107"/>
      <c r="C23" s="312">
        <v>2012</v>
      </c>
      <c r="D23" s="112" t="s">
        <v>68</v>
      </c>
      <c r="E23" s="109"/>
      <c r="F23" s="93">
        <v>15.24769</v>
      </c>
      <c r="G23" s="93">
        <v>12.958589999999999</v>
      </c>
      <c r="H23" s="93">
        <v>21.404789999999998</v>
      </c>
      <c r="I23" s="107"/>
      <c r="K23" s="107"/>
      <c r="L23" s="259">
        <v>2012</v>
      </c>
      <c r="M23" s="112" t="s">
        <v>68</v>
      </c>
      <c r="N23" s="109"/>
      <c r="O23" s="93">
        <v>63.884149999999998</v>
      </c>
      <c r="P23" s="93">
        <v>65.203779999999995</v>
      </c>
      <c r="Q23" s="93">
        <v>58.818959999999997</v>
      </c>
      <c r="R23" s="107"/>
      <c r="T23" s="107"/>
      <c r="U23" s="259">
        <v>2012</v>
      </c>
      <c r="V23" s="112" t="s">
        <v>68</v>
      </c>
      <c r="W23" s="109"/>
      <c r="X23" s="93">
        <v>26.40204</v>
      </c>
      <c r="Y23" s="93">
        <v>24.122330000000002</v>
      </c>
      <c r="Z23" s="93">
        <v>33.29701</v>
      </c>
      <c r="AA23" s="107"/>
    </row>
    <row r="24" spans="2:40">
      <c r="B24" s="107"/>
      <c r="C24" s="313"/>
      <c r="D24" s="111" t="s">
        <v>69</v>
      </c>
      <c r="E24" s="109"/>
      <c r="F24" s="93">
        <v>16.781459999999999</v>
      </c>
      <c r="G24" s="93">
        <v>13.801830000000001</v>
      </c>
      <c r="H24" s="93">
        <v>24.87885</v>
      </c>
      <c r="I24" s="107"/>
      <c r="K24" s="107"/>
      <c r="L24" s="260"/>
      <c r="M24" s="111" t="s">
        <v>69</v>
      </c>
      <c r="N24" s="109"/>
      <c r="O24" s="93">
        <v>65.047970000000007</v>
      </c>
      <c r="P24" s="93">
        <v>66.190650000000005</v>
      </c>
      <c r="Q24" s="93">
        <v>60.6648</v>
      </c>
      <c r="R24" s="107"/>
      <c r="T24" s="107"/>
      <c r="U24" s="260"/>
      <c r="V24" s="111" t="s">
        <v>69</v>
      </c>
      <c r="W24" s="109"/>
      <c r="X24" s="93">
        <v>27.302140000000001</v>
      </c>
      <c r="Y24" s="93">
        <v>24.644390000000001</v>
      </c>
      <c r="Z24" s="93">
        <v>35.280529999999999</v>
      </c>
      <c r="AA24" s="107"/>
    </row>
    <row r="25" spans="2:40">
      <c r="B25" s="107"/>
      <c r="C25" s="313"/>
      <c r="D25" s="11" t="s">
        <v>70</v>
      </c>
      <c r="E25" s="109"/>
      <c r="F25" s="93">
        <v>17.619540000000001</v>
      </c>
      <c r="G25" s="93">
        <v>14.453419999999999</v>
      </c>
      <c r="H25" s="93">
        <v>26.266349999999999</v>
      </c>
      <c r="I25" s="107"/>
      <c r="K25" s="107"/>
      <c r="L25" s="260"/>
      <c r="M25" s="11" t="s">
        <v>70</v>
      </c>
      <c r="N25" s="109"/>
      <c r="O25" s="93">
        <v>65.105739999999997</v>
      </c>
      <c r="P25" s="93">
        <v>66.259870000000006</v>
      </c>
      <c r="Q25" s="93">
        <v>60.698189999999997</v>
      </c>
      <c r="R25" s="107"/>
      <c r="T25" s="107"/>
      <c r="U25" s="260"/>
      <c r="V25" s="11" t="s">
        <v>70</v>
      </c>
      <c r="W25" s="109"/>
      <c r="X25" s="93">
        <v>27.033919999999998</v>
      </c>
      <c r="Y25" s="93">
        <v>24.179590000000001</v>
      </c>
      <c r="Z25" s="93">
        <v>35.66948</v>
      </c>
      <c r="AA25" s="107"/>
    </row>
    <row r="26" spans="2:40">
      <c r="B26" s="107"/>
      <c r="C26" s="313"/>
      <c r="D26" s="118" t="s">
        <v>71</v>
      </c>
      <c r="E26" s="109"/>
      <c r="F26" s="93">
        <v>15.156370000000001</v>
      </c>
      <c r="G26" s="93">
        <v>12.528119999999999</v>
      </c>
      <c r="H26" s="93">
        <v>22.298100000000002</v>
      </c>
      <c r="I26" s="107"/>
      <c r="K26" s="107"/>
      <c r="L26" s="260"/>
      <c r="M26" s="118" t="s">
        <v>71</v>
      </c>
      <c r="N26" s="109"/>
      <c r="O26" s="93">
        <v>64.497559999999993</v>
      </c>
      <c r="P26" s="93">
        <v>65.697860000000006</v>
      </c>
      <c r="Q26" s="93">
        <v>59.92624</v>
      </c>
      <c r="R26" s="107"/>
      <c r="T26" s="107"/>
      <c r="U26" s="260"/>
      <c r="V26" s="118" t="s">
        <v>71</v>
      </c>
      <c r="W26" s="109"/>
      <c r="X26" s="93">
        <v>26.11966</v>
      </c>
      <c r="Y26" s="93">
        <v>23.43845</v>
      </c>
      <c r="Z26" s="93">
        <v>34.435659999999999</v>
      </c>
      <c r="AA26" s="107"/>
    </row>
    <row r="27" spans="2:40">
      <c r="B27" s="107"/>
      <c r="C27" s="257">
        <v>2013</v>
      </c>
      <c r="D27" s="123" t="s">
        <v>68</v>
      </c>
      <c r="E27" s="109"/>
      <c r="F27" s="93">
        <v>13.599159999999999</v>
      </c>
      <c r="G27" s="93">
        <v>11.268689999999999</v>
      </c>
      <c r="H27" s="93">
        <v>20.055520000000001</v>
      </c>
      <c r="I27" s="107"/>
      <c r="K27" s="107"/>
      <c r="L27" s="257">
        <v>2013</v>
      </c>
      <c r="M27" s="123" t="s">
        <v>68</v>
      </c>
      <c r="N27" s="109"/>
      <c r="O27" s="93">
        <v>63.825130000000001</v>
      </c>
      <c r="P27" s="93">
        <v>65.227350000000001</v>
      </c>
      <c r="Q27" s="93">
        <v>58.506909999999998</v>
      </c>
      <c r="R27" s="107"/>
      <c r="T27" s="107"/>
      <c r="U27" s="257">
        <v>2013</v>
      </c>
      <c r="V27" s="123" t="s">
        <v>68</v>
      </c>
      <c r="W27" s="109"/>
      <c r="X27" s="93">
        <v>25.579440000000002</v>
      </c>
      <c r="Y27" s="93">
        <v>23.553820000000002</v>
      </c>
      <c r="Z27" s="93">
        <v>31.66778</v>
      </c>
      <c r="AA27" s="107"/>
    </row>
    <row r="28" spans="2:40">
      <c r="B28" s="107"/>
      <c r="C28" s="257"/>
      <c r="D28" s="123" t="s">
        <v>69</v>
      </c>
      <c r="E28" s="109"/>
      <c r="F28" s="93">
        <v>14.782349999999999</v>
      </c>
      <c r="G28" s="93">
        <v>12.06016</v>
      </c>
      <c r="H28" s="93">
        <v>22.249420000000001</v>
      </c>
      <c r="I28" s="107"/>
      <c r="K28" s="107"/>
      <c r="L28" s="257"/>
      <c r="M28" s="123" t="s">
        <v>69</v>
      </c>
      <c r="N28" s="109"/>
      <c r="O28" s="93">
        <v>64.781959999999998</v>
      </c>
      <c r="P28" s="93">
        <v>66.083820000000003</v>
      </c>
      <c r="Q28" s="93">
        <v>59.822479999999999</v>
      </c>
      <c r="R28" s="107"/>
      <c r="T28" s="107"/>
      <c r="U28" s="257"/>
      <c r="V28" s="123" t="s">
        <v>69</v>
      </c>
      <c r="W28" s="109"/>
      <c r="X28" s="93">
        <v>26.3066</v>
      </c>
      <c r="Y28" s="93">
        <v>23.736419999999999</v>
      </c>
      <c r="Z28" s="93">
        <v>34.112169999999999</v>
      </c>
      <c r="AA28" s="107"/>
    </row>
    <row r="29" spans="2:40">
      <c r="B29" s="107"/>
      <c r="C29" s="257"/>
      <c r="D29" s="123" t="s">
        <v>70</v>
      </c>
      <c r="E29" s="109"/>
      <c r="F29" s="93">
        <v>15.644399999999999</v>
      </c>
      <c r="G29" s="93">
        <v>12.99812</v>
      </c>
      <c r="H29" s="93">
        <v>22.957409999999999</v>
      </c>
      <c r="I29" s="107"/>
      <c r="K29" s="107"/>
      <c r="L29" s="257"/>
      <c r="M29" s="123" t="s">
        <v>70</v>
      </c>
      <c r="N29" s="109"/>
      <c r="O29" s="93">
        <v>64.486959999999996</v>
      </c>
      <c r="P29" s="93">
        <v>65.78098</v>
      </c>
      <c r="Q29" s="93">
        <v>59.590240000000001</v>
      </c>
      <c r="R29" s="107"/>
      <c r="T29" s="107"/>
      <c r="U29" s="257"/>
      <c r="V29" s="123" t="s">
        <v>70</v>
      </c>
      <c r="W29" s="109"/>
      <c r="X29" s="93">
        <v>26.96443</v>
      </c>
      <c r="Y29" s="93">
        <v>24.402729999999998</v>
      </c>
      <c r="Z29" s="93">
        <v>34.811239999999998</v>
      </c>
      <c r="AA29" s="107"/>
    </row>
    <row r="30" spans="2:40">
      <c r="B30" s="107"/>
      <c r="C30" s="257"/>
      <c r="D30" s="123" t="s">
        <v>71</v>
      </c>
      <c r="E30" s="109"/>
      <c r="F30" s="93">
        <v>15.74408</v>
      </c>
      <c r="G30" s="93">
        <v>13.22418</v>
      </c>
      <c r="H30" s="93">
        <v>22.669160000000002</v>
      </c>
      <c r="I30" s="107"/>
      <c r="K30" s="107"/>
      <c r="L30" s="257"/>
      <c r="M30" s="123" t="s">
        <v>71</v>
      </c>
      <c r="N30" s="109"/>
      <c r="O30" s="93">
        <v>65.201930000000004</v>
      </c>
      <c r="P30" s="93">
        <v>66.485249999999994</v>
      </c>
      <c r="Q30" s="93">
        <v>60.340519999999998</v>
      </c>
      <c r="R30" s="107"/>
      <c r="T30" s="107"/>
      <c r="U30" s="257"/>
      <c r="V30" s="123" t="s">
        <v>71</v>
      </c>
      <c r="W30" s="109"/>
      <c r="X30" s="93">
        <v>26.94697</v>
      </c>
      <c r="Y30" s="93">
        <v>24.484449999999999</v>
      </c>
      <c r="Z30" s="93">
        <v>34.56485</v>
      </c>
      <c r="AA30" s="107"/>
    </row>
    <row r="31" spans="2:40" ht="24.95" customHeight="1">
      <c r="B31" s="107"/>
      <c r="C31" s="345" t="s">
        <v>133</v>
      </c>
      <c r="D31" s="345"/>
      <c r="E31" s="345"/>
      <c r="F31" s="345"/>
      <c r="G31" s="345"/>
      <c r="H31" s="345"/>
      <c r="I31" s="107"/>
      <c r="K31" s="107"/>
      <c r="L31" s="345" t="s">
        <v>133</v>
      </c>
      <c r="M31" s="345"/>
      <c r="N31" s="345"/>
      <c r="O31" s="345"/>
      <c r="P31" s="345"/>
      <c r="Q31" s="345"/>
      <c r="R31" s="107"/>
      <c r="T31" s="107"/>
      <c r="U31" s="345" t="s">
        <v>133</v>
      </c>
      <c r="V31" s="345"/>
      <c r="W31" s="345"/>
      <c r="X31" s="345"/>
      <c r="Y31" s="345"/>
      <c r="Z31" s="345"/>
      <c r="AA31" s="107"/>
    </row>
    <row r="36" spans="31:31">
      <c r="AE36" s="91"/>
    </row>
    <row r="37" spans="31:31">
      <c r="AE37" s="91"/>
    </row>
    <row r="38" spans="31:31">
      <c r="AE38" s="91"/>
    </row>
    <row r="39" spans="31:31">
      <c r="AE39" s="91"/>
    </row>
    <row r="40" spans="31:31">
      <c r="AE40" s="91"/>
    </row>
    <row r="41" spans="31:31">
      <c r="AE41" s="91"/>
    </row>
    <row r="42" spans="31:31">
      <c r="AE42" s="91"/>
    </row>
    <row r="43" spans="31:31">
      <c r="AE43" s="91"/>
    </row>
    <row r="44" spans="31:31">
      <c r="AE44" s="91"/>
    </row>
    <row r="45" spans="31:31">
      <c r="AE45" s="91"/>
    </row>
    <row r="46" spans="31:31">
      <c r="AE46" s="91"/>
    </row>
    <row r="47" spans="31:31">
      <c r="AE47" s="91"/>
    </row>
    <row r="48" spans="31:31">
      <c r="AE48" s="91"/>
    </row>
    <row r="49" spans="31:31">
      <c r="AE49" s="91"/>
    </row>
    <row r="50" spans="31:31">
      <c r="AE50" s="91"/>
    </row>
    <row r="51" spans="31:31">
      <c r="AE51" s="91"/>
    </row>
  </sheetData>
  <mergeCells count="39">
    <mergeCell ref="C2:H3"/>
    <mergeCell ref="L2:Q3"/>
    <mergeCell ref="U2:Z3"/>
    <mergeCell ref="C5:C6"/>
    <mergeCell ref="D5:D6"/>
    <mergeCell ref="F5:F6"/>
    <mergeCell ref="G5:G6"/>
    <mergeCell ref="H5:H6"/>
    <mergeCell ref="L5:L6"/>
    <mergeCell ref="M5:M6"/>
    <mergeCell ref="Y5:Y6"/>
    <mergeCell ref="Z5:Z6"/>
    <mergeCell ref="V5:V6"/>
    <mergeCell ref="X5:X6"/>
    <mergeCell ref="C11:C14"/>
    <mergeCell ref="L11:L14"/>
    <mergeCell ref="U11:U14"/>
    <mergeCell ref="O5:O6"/>
    <mergeCell ref="P5:P6"/>
    <mergeCell ref="Q5:Q6"/>
    <mergeCell ref="U5:U6"/>
    <mergeCell ref="C7:C10"/>
    <mergeCell ref="L7:L10"/>
    <mergeCell ref="U7:U10"/>
    <mergeCell ref="C15:C18"/>
    <mergeCell ref="L15:L18"/>
    <mergeCell ref="U15:U18"/>
    <mergeCell ref="C19:C22"/>
    <mergeCell ref="L19:L22"/>
    <mergeCell ref="U19:U22"/>
    <mergeCell ref="C31:H31"/>
    <mergeCell ref="L31:Q31"/>
    <mergeCell ref="U31:Z31"/>
    <mergeCell ref="C23:C26"/>
    <mergeCell ref="L23:L26"/>
    <mergeCell ref="U23:U26"/>
    <mergeCell ref="C27:C30"/>
    <mergeCell ref="L27:L30"/>
    <mergeCell ref="U27:U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71"/>
  <sheetViews>
    <sheetView showGridLines="0" workbookViewId="0">
      <selection activeCell="D2" sqref="D2:H3"/>
    </sheetView>
  </sheetViews>
  <sheetFormatPr baseColWidth="10" defaultRowHeight="15"/>
  <cols>
    <col min="1" max="1" width="11.42578125" style="91"/>
    <col min="2" max="2" width="0.85546875" style="91" customWidth="1"/>
    <col min="3" max="3" width="10.42578125" style="91" customWidth="1"/>
    <col min="4" max="4" width="11.42578125" style="91"/>
    <col min="5" max="5" width="1.7109375" style="91" customWidth="1"/>
    <col min="6" max="8" width="11.42578125" style="91"/>
    <col min="9" max="9" width="0.85546875" style="91" customWidth="1"/>
    <col min="10" max="10" width="11.42578125" style="91"/>
    <col min="11" max="11" width="13.5703125" style="91" bestFit="1" customWidth="1"/>
    <col min="12" max="12" width="14.7109375" style="91" bestFit="1" customWidth="1"/>
    <col min="13" max="13" width="14.28515625" style="91" bestFit="1" customWidth="1"/>
    <col min="14" max="14" width="13.5703125" style="91" bestFit="1" customWidth="1"/>
    <col min="15" max="15" width="14.7109375" style="91" bestFit="1" customWidth="1"/>
    <col min="16" max="16" width="14.28515625" style="91" bestFit="1" customWidth="1"/>
    <col min="17" max="17" width="13.5703125" style="91" bestFit="1" customWidth="1"/>
    <col min="18" max="18" width="14.28515625" style="91" bestFit="1" customWidth="1"/>
    <col min="19" max="19" width="14.7109375" style="91" bestFit="1" customWidth="1"/>
    <col min="20" max="20" width="9.42578125" style="91" bestFit="1" customWidth="1"/>
    <col min="21" max="21" width="10.42578125" style="91" bestFit="1" customWidth="1"/>
    <col min="22" max="23" width="12.7109375" style="91" bestFit="1" customWidth="1"/>
    <col min="24" max="25" width="11.85546875" style="91" bestFit="1" customWidth="1"/>
    <col min="26" max="16384" width="11.42578125" style="91"/>
  </cols>
  <sheetData>
    <row r="2" spans="2:26" ht="30" customHeight="1">
      <c r="B2" s="92"/>
      <c r="C2" s="92"/>
      <c r="D2" s="255" t="s">
        <v>139</v>
      </c>
      <c r="E2" s="255"/>
      <c r="F2" s="255"/>
      <c r="G2" s="255"/>
      <c r="H2" s="255"/>
      <c r="I2" s="92"/>
    </row>
    <row r="3" spans="2:26" ht="30" customHeight="1">
      <c r="B3" s="92"/>
      <c r="C3" s="92"/>
      <c r="D3" s="255"/>
      <c r="E3" s="255"/>
      <c r="F3" s="255"/>
      <c r="G3" s="255"/>
      <c r="H3" s="255"/>
      <c r="I3" s="92"/>
    </row>
    <row r="4" spans="2:26" ht="4.5" customHeight="1">
      <c r="B4" s="92"/>
      <c r="C4" s="92"/>
      <c r="D4" s="92"/>
      <c r="E4" s="92"/>
      <c r="F4" s="92"/>
      <c r="G4" s="92"/>
      <c r="H4" s="92"/>
      <c r="I4" s="92"/>
    </row>
    <row r="5" spans="2:26" ht="15" customHeight="1">
      <c r="B5" s="92"/>
      <c r="C5" s="92"/>
      <c r="D5" s="251" t="s">
        <v>129</v>
      </c>
      <c r="E5" s="92"/>
      <c r="F5" s="322" t="s">
        <v>21</v>
      </c>
      <c r="G5" s="322" t="s">
        <v>0</v>
      </c>
      <c r="H5" s="322" t="s">
        <v>47</v>
      </c>
      <c r="I5" s="92"/>
      <c r="X5"/>
      <c r="Y5"/>
      <c r="Z5"/>
    </row>
    <row r="6" spans="2:26">
      <c r="B6" s="92"/>
      <c r="C6" s="92"/>
      <c r="D6" s="253"/>
      <c r="E6" s="92"/>
      <c r="F6" s="323"/>
      <c r="G6" s="323"/>
      <c r="H6" s="323"/>
      <c r="I6" s="92"/>
      <c r="X6"/>
      <c r="Y6"/>
      <c r="Z6"/>
    </row>
    <row r="7" spans="2:26">
      <c r="B7" s="92"/>
      <c r="C7" s="350">
        <v>2008</v>
      </c>
      <c r="D7" s="202" t="s">
        <v>68</v>
      </c>
      <c r="E7" s="200"/>
      <c r="F7" s="201">
        <v>89.485860000000002</v>
      </c>
      <c r="G7" s="201">
        <v>91.497810000000001</v>
      </c>
      <c r="H7" s="201">
        <v>84.110380000000006</v>
      </c>
      <c r="I7" s="92"/>
      <c r="L7" s="94"/>
      <c r="M7" s="94"/>
      <c r="N7" s="94"/>
      <c r="Q7" s="94"/>
      <c r="R7" s="94"/>
      <c r="S7" s="94"/>
      <c r="T7"/>
      <c r="U7"/>
      <c r="V7"/>
      <c r="X7"/>
      <c r="Y7"/>
      <c r="Z7"/>
    </row>
    <row r="8" spans="2:26">
      <c r="B8" s="92"/>
      <c r="C8" s="350"/>
      <c r="D8" s="202" t="s">
        <v>69</v>
      </c>
      <c r="E8" s="200"/>
      <c r="F8" s="201">
        <v>89.164689999999993</v>
      </c>
      <c r="G8" s="201">
        <v>90.948009999999996</v>
      </c>
      <c r="H8" s="201">
        <v>84.347430000000003</v>
      </c>
      <c r="I8" s="92"/>
      <c r="L8" s="94"/>
      <c r="M8" s="94"/>
      <c r="S8" s="94"/>
      <c r="T8"/>
      <c r="U8"/>
      <c r="V8"/>
      <c r="X8"/>
      <c r="Y8"/>
      <c r="Z8"/>
    </row>
    <row r="9" spans="2:26">
      <c r="B9" s="92"/>
      <c r="C9" s="350"/>
      <c r="D9" s="202" t="s">
        <v>70</v>
      </c>
      <c r="E9" s="200"/>
      <c r="F9" s="201">
        <v>89.401769999999999</v>
      </c>
      <c r="G9" s="201">
        <v>91.262479999999996</v>
      </c>
      <c r="H9" s="201">
        <v>84.40643</v>
      </c>
      <c r="I9" s="92"/>
      <c r="L9" s="94"/>
      <c r="M9" s="94"/>
      <c r="N9" s="94"/>
      <c r="O9" s="94"/>
      <c r="P9" s="94"/>
      <c r="Q9" s="94"/>
      <c r="R9" s="94"/>
      <c r="S9" s="94"/>
      <c r="T9"/>
      <c r="U9"/>
      <c r="V9"/>
      <c r="X9"/>
      <c r="Y9"/>
      <c r="Z9"/>
    </row>
    <row r="10" spans="2:26">
      <c r="B10" s="92"/>
      <c r="C10" s="350"/>
      <c r="D10" s="202" t="s">
        <v>71</v>
      </c>
      <c r="E10" s="200"/>
      <c r="F10" s="201">
        <v>89.643510000000006</v>
      </c>
      <c r="G10" s="201">
        <v>91.426630000000003</v>
      </c>
      <c r="H10" s="201">
        <v>84.861459999999994</v>
      </c>
      <c r="I10" s="92"/>
      <c r="L10" s="94"/>
      <c r="M10" s="94"/>
      <c r="N10" s="94"/>
      <c r="Q10" s="94"/>
      <c r="R10" s="94"/>
      <c r="S10" s="94"/>
      <c r="T10"/>
      <c r="U10"/>
      <c r="V10"/>
      <c r="X10"/>
      <c r="Y10"/>
      <c r="Z10"/>
    </row>
    <row r="11" spans="2:26">
      <c r="B11" s="92"/>
      <c r="C11" s="350">
        <v>2009</v>
      </c>
      <c r="D11" s="202" t="s">
        <v>68</v>
      </c>
      <c r="E11" s="200"/>
      <c r="F11" s="201">
        <v>90.097149999999999</v>
      </c>
      <c r="G11" s="201">
        <v>91.716220000000007</v>
      </c>
      <c r="H11" s="201">
        <v>85.72757</v>
      </c>
      <c r="I11" s="92"/>
      <c r="L11" s="94"/>
      <c r="M11" s="94"/>
      <c r="N11" s="94"/>
      <c r="Q11" s="94"/>
      <c r="R11" s="94"/>
      <c r="S11" s="94"/>
      <c r="T11"/>
      <c r="U11"/>
      <c r="V11"/>
      <c r="X11"/>
      <c r="Y11"/>
      <c r="Z11"/>
    </row>
    <row r="12" spans="2:26">
      <c r="B12" s="92"/>
      <c r="C12" s="350"/>
      <c r="D12" s="202" t="s">
        <v>69</v>
      </c>
      <c r="E12" s="200"/>
      <c r="F12" s="201">
        <v>90.026030000000006</v>
      </c>
      <c r="G12" s="201">
        <v>91.616759999999999</v>
      </c>
      <c r="H12" s="201">
        <v>85.724490000000003</v>
      </c>
      <c r="I12" s="92"/>
      <c r="L12" s="94"/>
      <c r="M12" s="94"/>
      <c r="N12" s="94"/>
      <c r="Q12" s="94"/>
      <c r="R12" s="94"/>
      <c r="S12" s="94"/>
      <c r="T12"/>
      <c r="U12"/>
      <c r="V12"/>
      <c r="X12"/>
      <c r="Y12"/>
      <c r="Z12"/>
    </row>
    <row r="13" spans="2:26">
      <c r="B13" s="92"/>
      <c r="C13" s="350"/>
      <c r="D13" s="202" t="s">
        <v>70</v>
      </c>
      <c r="E13" s="200"/>
      <c r="F13" s="201">
        <v>90.060519999999997</v>
      </c>
      <c r="G13" s="201">
        <v>91.873069999999998</v>
      </c>
      <c r="H13" s="201">
        <v>85.212010000000006</v>
      </c>
      <c r="I13" s="92"/>
      <c r="L13" s="94"/>
      <c r="M13" s="94"/>
      <c r="N13" s="94"/>
      <c r="Q13" s="94"/>
      <c r="R13" s="94"/>
      <c r="S13" s="94"/>
      <c r="T13"/>
      <c r="U13"/>
      <c r="V13"/>
      <c r="X13"/>
      <c r="Y13"/>
      <c r="Z13"/>
    </row>
    <row r="14" spans="2:26">
      <c r="B14" s="92"/>
      <c r="C14" s="350"/>
      <c r="D14" s="202" t="s">
        <v>71</v>
      </c>
      <c r="E14" s="200"/>
      <c r="F14" s="201">
        <v>90.388589999999994</v>
      </c>
      <c r="G14" s="201">
        <v>92.217839999999995</v>
      </c>
      <c r="H14" s="201">
        <v>85.43777</v>
      </c>
      <c r="I14" s="92"/>
      <c r="L14" s="94"/>
      <c r="M14" s="94"/>
      <c r="N14" s="94"/>
      <c r="Q14" s="94"/>
      <c r="R14" s="94"/>
      <c r="S14" s="94"/>
      <c r="T14"/>
      <c r="U14"/>
      <c r="V14"/>
      <c r="X14"/>
      <c r="Y14"/>
      <c r="Z14"/>
    </row>
    <row r="15" spans="2:26">
      <c r="B15" s="92"/>
      <c r="C15" s="347">
        <v>2010</v>
      </c>
      <c r="D15" s="202" t="s">
        <v>68</v>
      </c>
      <c r="E15" s="200"/>
      <c r="F15" s="201">
        <v>90.205730000000003</v>
      </c>
      <c r="G15" s="201">
        <v>91.869919999999993</v>
      </c>
      <c r="H15" s="201">
        <v>85.691559999999996</v>
      </c>
      <c r="I15" s="92"/>
      <c r="L15" s="94"/>
      <c r="M15" s="94"/>
      <c r="N15" s="94"/>
      <c r="Q15" s="94"/>
      <c r="R15" s="94"/>
      <c r="S15" s="94"/>
      <c r="T15"/>
      <c r="U15"/>
      <c r="V15"/>
      <c r="X15"/>
      <c r="Y15"/>
      <c r="Z15"/>
    </row>
    <row r="16" spans="2:26">
      <c r="B16" s="92"/>
      <c r="C16" s="348"/>
      <c r="D16" s="202" t="s">
        <v>69</v>
      </c>
      <c r="E16" s="200"/>
      <c r="F16" s="201">
        <v>90.210459999999998</v>
      </c>
      <c r="G16" s="201">
        <v>91.698840000000004</v>
      </c>
      <c r="H16" s="201">
        <v>86.195170000000005</v>
      </c>
      <c r="I16" s="92"/>
      <c r="L16" s="94"/>
      <c r="M16" s="94"/>
      <c r="N16" s="94"/>
      <c r="Q16" s="94"/>
      <c r="R16" s="94"/>
      <c r="S16" s="94"/>
      <c r="T16"/>
      <c r="U16"/>
      <c r="V16"/>
      <c r="X16"/>
      <c r="Y16"/>
      <c r="Z16"/>
    </row>
    <row r="17" spans="2:26">
      <c r="B17" s="92"/>
      <c r="C17" s="348"/>
      <c r="D17" s="202" t="s">
        <v>70</v>
      </c>
      <c r="E17" s="200"/>
      <c r="F17" s="201">
        <v>90.072999999999993</v>
      </c>
      <c r="G17" s="201">
        <v>91.615319999999997</v>
      </c>
      <c r="H17" s="201">
        <v>85.891620000000003</v>
      </c>
      <c r="I17" s="92"/>
      <c r="L17" s="94"/>
      <c r="M17" s="94"/>
      <c r="N17" s="94"/>
      <c r="Q17" s="94"/>
      <c r="R17" s="94"/>
      <c r="S17" s="94"/>
      <c r="T17"/>
      <c r="U17"/>
      <c r="V17"/>
      <c r="X17"/>
      <c r="Y17"/>
      <c r="Z17"/>
    </row>
    <row r="18" spans="2:26">
      <c r="B18" s="92"/>
      <c r="C18" s="349"/>
      <c r="D18" s="202" t="s">
        <v>71</v>
      </c>
      <c r="E18" s="200"/>
      <c r="F18" s="201">
        <v>90.323790000000002</v>
      </c>
      <c r="G18" s="201">
        <v>91.825419999999994</v>
      </c>
      <c r="H18" s="201">
        <v>86.245959999999997</v>
      </c>
      <c r="I18" s="92"/>
      <c r="L18" s="94"/>
      <c r="M18" s="94"/>
      <c r="N18" s="94"/>
      <c r="Q18" s="94"/>
      <c r="R18" s="94"/>
      <c r="S18" s="94"/>
      <c r="T18"/>
      <c r="U18"/>
      <c r="V18"/>
      <c r="X18"/>
      <c r="Y18"/>
      <c r="Z18"/>
    </row>
    <row r="19" spans="2:26">
      <c r="B19" s="92"/>
      <c r="C19" s="347">
        <v>2011</v>
      </c>
      <c r="D19" s="202" t="s">
        <v>68</v>
      </c>
      <c r="E19" s="200"/>
      <c r="F19" s="201">
        <v>90.471609999999998</v>
      </c>
      <c r="G19" s="201">
        <v>91.906030000000001</v>
      </c>
      <c r="H19" s="201">
        <v>86.58323</v>
      </c>
      <c r="I19" s="92"/>
      <c r="L19" s="94"/>
      <c r="M19" s="94"/>
      <c r="N19" s="94"/>
      <c r="Q19" s="94"/>
      <c r="R19" s="94"/>
      <c r="S19" s="94"/>
      <c r="T19"/>
      <c r="U19"/>
      <c r="V19"/>
      <c r="X19"/>
      <c r="Y19"/>
      <c r="Z19"/>
    </row>
    <row r="20" spans="2:26">
      <c r="B20" s="92"/>
      <c r="C20" s="348"/>
      <c r="D20" s="202" t="s">
        <v>69</v>
      </c>
      <c r="E20" s="200"/>
      <c r="F20" s="201">
        <v>90.43262</v>
      </c>
      <c r="G20" s="201">
        <v>91.875470000000007</v>
      </c>
      <c r="H20" s="201">
        <v>86.510509999999996</v>
      </c>
      <c r="I20" s="92"/>
      <c r="L20" s="94"/>
      <c r="M20" s="94"/>
      <c r="N20" s="94"/>
      <c r="Q20" s="94"/>
      <c r="R20" s="94"/>
      <c r="S20" s="94"/>
      <c r="T20"/>
      <c r="U20"/>
      <c r="V20"/>
      <c r="X20"/>
      <c r="Y20"/>
      <c r="Z20"/>
    </row>
    <row r="21" spans="2:26">
      <c r="B21" s="92"/>
      <c r="C21" s="348"/>
      <c r="D21" s="202" t="s">
        <v>70</v>
      </c>
      <c r="E21" s="200"/>
      <c r="F21" s="201">
        <v>90.633939999999996</v>
      </c>
      <c r="G21" s="201">
        <v>92.183840000000004</v>
      </c>
      <c r="H21" s="201">
        <v>86.441739999999996</v>
      </c>
      <c r="I21" s="92"/>
      <c r="L21" s="94"/>
      <c r="M21" s="94"/>
      <c r="N21" s="94"/>
      <c r="Q21" s="94"/>
      <c r="R21" s="94"/>
      <c r="S21" s="94"/>
      <c r="T21"/>
      <c r="U21"/>
      <c r="V21"/>
      <c r="X21"/>
      <c r="Y21"/>
      <c r="Z21"/>
    </row>
    <row r="22" spans="2:26">
      <c r="B22" s="92"/>
      <c r="C22" s="349"/>
      <c r="D22" s="202" t="s">
        <v>71</v>
      </c>
      <c r="E22" s="200"/>
      <c r="F22" s="201">
        <v>91.0822</v>
      </c>
      <c r="G22" s="201">
        <v>92.606610000000003</v>
      </c>
      <c r="H22" s="201">
        <v>86.979749999999996</v>
      </c>
      <c r="I22" s="92"/>
      <c r="L22" s="94"/>
      <c r="M22" s="94"/>
      <c r="N22" s="94"/>
      <c r="Q22" s="94"/>
      <c r="R22" s="94"/>
      <c r="S22" s="94"/>
      <c r="T22"/>
      <c r="U22"/>
      <c r="V22"/>
      <c r="X22" s="108"/>
      <c r="Y22" s="108"/>
      <c r="Z22" s="108"/>
    </row>
    <row r="23" spans="2:26">
      <c r="B23" s="92"/>
      <c r="C23" s="347">
        <v>2012</v>
      </c>
      <c r="D23" s="202" t="s">
        <v>68</v>
      </c>
      <c r="E23" s="200"/>
      <c r="F23" s="201">
        <v>91.023989999999998</v>
      </c>
      <c r="G23" s="201">
        <v>92.579409999999996</v>
      </c>
      <c r="H23" s="201">
        <v>86.875900000000001</v>
      </c>
      <c r="I23" s="92"/>
      <c r="L23" s="94"/>
      <c r="M23" s="94"/>
      <c r="N23" s="94"/>
      <c r="Q23" s="94"/>
      <c r="R23" s="94"/>
      <c r="S23" s="94"/>
      <c r="T23"/>
      <c r="U23"/>
      <c r="V23"/>
      <c r="X23" s="108"/>
      <c r="Y23" s="108"/>
      <c r="Z23" s="108"/>
    </row>
    <row r="24" spans="2:26">
      <c r="B24" s="92"/>
      <c r="C24" s="348"/>
      <c r="D24" s="202" t="s">
        <v>69</v>
      </c>
      <c r="E24" s="200"/>
      <c r="F24" s="201">
        <v>91.115750000000006</v>
      </c>
      <c r="G24" s="201">
        <v>92.479979999999998</v>
      </c>
      <c r="H24" s="201">
        <v>87.433019999999999</v>
      </c>
      <c r="I24" s="92"/>
      <c r="L24" s="94"/>
      <c r="M24" s="94"/>
      <c r="N24" s="94"/>
      <c r="Q24" s="94"/>
      <c r="R24" s="94"/>
      <c r="S24" s="94"/>
      <c r="T24"/>
      <c r="U24"/>
      <c r="V24"/>
      <c r="X24" s="108"/>
      <c r="Y24" s="108"/>
      <c r="Z24" s="108"/>
    </row>
    <row r="25" spans="2:26">
      <c r="B25" s="92"/>
      <c r="C25" s="348"/>
      <c r="D25" s="202" t="s">
        <v>70</v>
      </c>
      <c r="E25" s="200"/>
      <c r="F25" s="201">
        <v>91.550319999999999</v>
      </c>
      <c r="G25" s="201">
        <v>93.067260000000005</v>
      </c>
      <c r="H25" s="201">
        <v>87.440029999999993</v>
      </c>
      <c r="I25" s="92"/>
      <c r="L25" s="94"/>
      <c r="M25" s="94"/>
      <c r="N25" s="94"/>
      <c r="Q25" s="94"/>
      <c r="R25" s="94"/>
      <c r="S25" s="94"/>
      <c r="T25"/>
      <c r="U25"/>
      <c r="V25"/>
      <c r="X25" s="108"/>
      <c r="Y25" s="108"/>
      <c r="Z25" s="108"/>
    </row>
    <row r="26" spans="2:26">
      <c r="B26" s="92"/>
      <c r="C26" s="349"/>
      <c r="D26" s="202" t="s">
        <v>71</v>
      </c>
      <c r="E26" s="200"/>
      <c r="F26" s="201">
        <v>92.14264</v>
      </c>
      <c r="G26" s="201">
        <v>93.685010000000005</v>
      </c>
      <c r="H26" s="201">
        <v>87.982810000000001</v>
      </c>
      <c r="I26" s="92"/>
      <c r="L26" s="94"/>
      <c r="M26" s="94"/>
      <c r="N26" s="94"/>
      <c r="Q26" s="94"/>
      <c r="R26" s="94"/>
      <c r="S26" s="94"/>
      <c r="T26"/>
      <c r="U26"/>
      <c r="V26"/>
      <c r="X26" s="108"/>
      <c r="Y26" s="108"/>
      <c r="Z26" s="108"/>
    </row>
    <row r="27" spans="2:26">
      <c r="B27" s="92"/>
      <c r="C27" s="347">
        <v>2013</v>
      </c>
      <c r="D27" s="202" t="s">
        <v>68</v>
      </c>
      <c r="E27" s="200"/>
      <c r="F27" s="201">
        <v>92.274500000000003</v>
      </c>
      <c r="G27" s="201">
        <v>93.656559999999999</v>
      </c>
      <c r="H27" s="201">
        <v>88.473780000000005</v>
      </c>
      <c r="I27" s="92"/>
      <c r="L27" s="94"/>
      <c r="M27" s="94"/>
      <c r="N27" s="94"/>
      <c r="Q27" s="94"/>
      <c r="R27" s="94"/>
      <c r="S27" s="94"/>
      <c r="T27"/>
      <c r="U27"/>
      <c r="V27"/>
      <c r="X27" s="108"/>
      <c r="Y27" s="108"/>
      <c r="Z27" s="108"/>
    </row>
    <row r="28" spans="2:26">
      <c r="B28" s="92"/>
      <c r="C28" s="348"/>
      <c r="D28" s="202" t="s">
        <v>69</v>
      </c>
      <c r="E28" s="200"/>
      <c r="F28" s="201">
        <v>92.245540000000005</v>
      </c>
      <c r="G28" s="201">
        <v>93.57638</v>
      </c>
      <c r="H28" s="201">
        <v>88.628140000000002</v>
      </c>
      <c r="I28" s="92"/>
      <c r="L28" s="94"/>
      <c r="M28" s="94"/>
      <c r="N28" s="94"/>
      <c r="Q28" s="94"/>
      <c r="R28" s="94"/>
      <c r="S28" s="94"/>
      <c r="T28"/>
      <c r="U28"/>
      <c r="V28"/>
      <c r="X28" s="108"/>
      <c r="Y28" s="108"/>
      <c r="Z28" s="108"/>
    </row>
    <row r="29" spans="2:26">
      <c r="B29" s="92"/>
      <c r="C29" s="348"/>
      <c r="D29" s="203" t="s">
        <v>70</v>
      </c>
      <c r="E29" s="200"/>
      <c r="F29" s="201">
        <v>92.509569999999997</v>
      </c>
      <c r="G29" s="201">
        <v>93.847120000000004</v>
      </c>
      <c r="H29" s="201">
        <v>88.841719999999995</v>
      </c>
      <c r="I29" s="92"/>
      <c r="L29" s="94"/>
      <c r="M29" s="94"/>
      <c r="N29" s="94"/>
      <c r="Q29" s="94"/>
      <c r="R29" s="94"/>
      <c r="S29" s="94"/>
      <c r="T29"/>
      <c r="U29"/>
      <c r="V29"/>
      <c r="X29" s="108"/>
      <c r="Y29" s="108"/>
      <c r="Z29" s="108"/>
    </row>
    <row r="30" spans="2:26">
      <c r="B30" s="92"/>
      <c r="C30" s="349"/>
      <c r="D30" s="202" t="s">
        <v>71</v>
      </c>
      <c r="E30" s="205"/>
      <c r="F30" s="201">
        <v>92.775899999999993</v>
      </c>
      <c r="G30" s="201">
        <v>94.074910000000003</v>
      </c>
      <c r="H30" s="201">
        <v>89.227350000000001</v>
      </c>
      <c r="I30" s="92"/>
      <c r="L30" s="94"/>
      <c r="M30" s="94"/>
      <c r="N30" s="94"/>
      <c r="Q30" s="94"/>
      <c r="R30" s="94"/>
      <c r="S30" s="94"/>
      <c r="T30"/>
      <c r="U30"/>
      <c r="V30"/>
    </row>
    <row r="31" spans="2:26" ht="15" customHeight="1">
      <c r="B31" s="92"/>
      <c r="C31" s="346" t="s">
        <v>134</v>
      </c>
      <c r="D31" s="346"/>
      <c r="E31" s="346"/>
      <c r="F31" s="346"/>
      <c r="G31" s="346"/>
      <c r="H31" s="346"/>
      <c r="I31" s="92"/>
      <c r="L31" s="94"/>
      <c r="M31" s="94"/>
      <c r="N31" s="94"/>
      <c r="Q31" s="94"/>
      <c r="R31" s="94"/>
      <c r="S31" s="94"/>
      <c r="T31"/>
      <c r="U31"/>
      <c r="V31"/>
    </row>
    <row r="32" spans="2:26">
      <c r="B32" s="92"/>
      <c r="I32" s="92"/>
      <c r="L32" s="94"/>
      <c r="M32" s="94"/>
      <c r="N32" s="94"/>
      <c r="Q32" s="94"/>
      <c r="R32" s="94"/>
      <c r="S32" s="94"/>
      <c r="T32"/>
      <c r="U32"/>
      <c r="V32"/>
    </row>
    <row r="33" spans="2:22">
      <c r="B33" s="92"/>
      <c r="I33" s="92"/>
      <c r="L33" s="94"/>
      <c r="M33" s="94"/>
      <c r="N33" s="94"/>
      <c r="Q33" s="94"/>
      <c r="R33" s="94"/>
      <c r="S33" s="94"/>
      <c r="T33"/>
      <c r="U33"/>
      <c r="V33"/>
    </row>
    <row r="34" spans="2:22">
      <c r="B34" s="92"/>
      <c r="C34" s="92"/>
      <c r="D34" s="84"/>
      <c r="E34" s="92"/>
      <c r="F34" s="204"/>
      <c r="G34" s="204"/>
      <c r="H34" s="204"/>
      <c r="I34" s="92"/>
      <c r="L34" s="94"/>
      <c r="M34" s="94"/>
      <c r="N34" s="94"/>
      <c r="Q34" s="94"/>
      <c r="R34" s="94"/>
      <c r="S34" s="94"/>
      <c r="T34"/>
      <c r="U34"/>
      <c r="V34"/>
    </row>
    <row r="35" spans="2:22">
      <c r="B35" s="92"/>
      <c r="C35" s="92"/>
      <c r="D35" s="84"/>
      <c r="E35" s="92"/>
      <c r="F35" s="204"/>
      <c r="G35" s="204"/>
      <c r="H35" s="204"/>
      <c r="I35" s="92"/>
      <c r="L35" s="94"/>
      <c r="M35" s="94"/>
      <c r="N35" s="94"/>
      <c r="Q35" s="94"/>
      <c r="R35" s="94"/>
      <c r="S35" s="94"/>
      <c r="T35"/>
      <c r="U35"/>
      <c r="V35"/>
    </row>
    <row r="36" spans="2:22">
      <c r="B36" s="92"/>
      <c r="C36" s="92"/>
      <c r="D36" s="84"/>
      <c r="E36" s="92"/>
      <c r="F36" s="204"/>
      <c r="G36" s="204"/>
      <c r="H36" s="204"/>
      <c r="I36" s="92"/>
      <c r="L36" s="94"/>
      <c r="M36" s="94"/>
      <c r="N36" s="94"/>
      <c r="Q36" s="94"/>
      <c r="R36" s="94"/>
      <c r="S36" s="94"/>
      <c r="T36"/>
      <c r="U36"/>
      <c r="V36"/>
    </row>
    <row r="37" spans="2:22">
      <c r="B37" s="92"/>
      <c r="C37" s="92"/>
      <c r="D37" s="84"/>
      <c r="E37" s="92"/>
      <c r="F37" s="204"/>
      <c r="G37" s="204"/>
      <c r="H37" s="204"/>
      <c r="I37" s="92"/>
      <c r="L37" s="94"/>
      <c r="M37" s="94"/>
      <c r="N37" s="94"/>
      <c r="Q37" s="94"/>
      <c r="R37" s="94"/>
      <c r="S37" s="94"/>
      <c r="T37"/>
      <c r="U37"/>
      <c r="V37"/>
    </row>
    <row r="38" spans="2:22">
      <c r="B38" s="92"/>
      <c r="C38" s="92"/>
      <c r="D38" s="84"/>
      <c r="E38" s="92"/>
      <c r="F38" s="204"/>
      <c r="G38" s="204"/>
      <c r="H38" s="204"/>
      <c r="I38" s="92"/>
      <c r="L38" s="94"/>
      <c r="M38" s="94"/>
      <c r="N38" s="94"/>
      <c r="Q38" s="94"/>
      <c r="R38" s="94"/>
      <c r="S38" s="94"/>
      <c r="T38"/>
      <c r="U38"/>
      <c r="V38"/>
    </row>
    <row r="39" spans="2:22">
      <c r="B39" s="92"/>
      <c r="C39" s="92"/>
      <c r="D39" s="84"/>
      <c r="E39" s="92"/>
      <c r="F39" s="204"/>
      <c r="G39" s="204"/>
      <c r="H39" s="204"/>
      <c r="I39" s="92"/>
      <c r="L39" s="94"/>
      <c r="M39" s="94"/>
      <c r="N39" s="94"/>
      <c r="Q39" s="94"/>
      <c r="R39" s="94"/>
      <c r="S39" s="94"/>
      <c r="T39"/>
      <c r="U39"/>
      <c r="V39"/>
    </row>
    <row r="40" spans="2:22">
      <c r="B40" s="92"/>
      <c r="C40" s="92"/>
      <c r="D40" s="84"/>
      <c r="E40" s="92"/>
      <c r="F40" s="204"/>
      <c r="G40" s="204"/>
      <c r="H40" s="204"/>
      <c r="I40" s="92"/>
      <c r="L40" s="94"/>
      <c r="M40" s="94"/>
      <c r="N40" s="94"/>
      <c r="Q40" s="94"/>
      <c r="R40" s="94"/>
      <c r="S40" s="94"/>
      <c r="T40"/>
      <c r="U40"/>
      <c r="V40"/>
    </row>
    <row r="41" spans="2:22">
      <c r="B41" s="92"/>
      <c r="C41" s="92"/>
      <c r="D41" s="84"/>
      <c r="E41" s="92"/>
      <c r="F41" s="204"/>
      <c r="G41" s="204"/>
      <c r="H41" s="204"/>
      <c r="I41" s="92"/>
      <c r="L41" s="94"/>
      <c r="M41" s="94"/>
      <c r="N41" s="94"/>
      <c r="Q41" s="94"/>
      <c r="R41" s="94"/>
      <c r="S41" s="94"/>
      <c r="T41"/>
      <c r="U41"/>
      <c r="V41"/>
    </row>
    <row r="42" spans="2:22">
      <c r="B42" s="92"/>
      <c r="C42" s="92"/>
      <c r="D42" s="84"/>
      <c r="E42" s="92"/>
      <c r="F42" s="204"/>
      <c r="G42" s="204"/>
      <c r="H42" s="204"/>
      <c r="I42" s="92"/>
    </row>
    <row r="43" spans="2:22">
      <c r="B43" s="92"/>
      <c r="C43" s="92"/>
      <c r="D43" s="84"/>
      <c r="E43" s="92"/>
      <c r="F43" s="204"/>
      <c r="G43" s="204"/>
      <c r="H43" s="204"/>
      <c r="I43" s="92"/>
    </row>
    <row r="44" spans="2:22">
      <c r="B44" s="92"/>
      <c r="C44" s="92"/>
      <c r="D44" s="84"/>
      <c r="E44" s="92"/>
      <c r="F44" s="204"/>
      <c r="G44" s="204"/>
      <c r="H44" s="204"/>
      <c r="I44" s="92"/>
    </row>
    <row r="45" spans="2:22" ht="4.5" customHeight="1">
      <c r="B45" s="92"/>
      <c r="C45" s="92"/>
      <c r="D45" s="92"/>
      <c r="E45" s="92"/>
      <c r="F45" s="92"/>
      <c r="G45" s="92"/>
      <c r="H45" s="92"/>
      <c r="I45" s="92"/>
    </row>
    <row r="46" spans="2:22">
      <c r="B46" s="92"/>
      <c r="C46" s="92"/>
      <c r="I46" s="92"/>
    </row>
    <row r="47" spans="2:22">
      <c r="B47" s="95"/>
      <c r="C47" s="95"/>
      <c r="D47" s="95"/>
      <c r="E47" s="95"/>
    </row>
    <row r="48" spans="2:22">
      <c r="B48" s="95"/>
      <c r="C48" s="95"/>
      <c r="D48" s="95"/>
      <c r="E48" s="95"/>
      <c r="F48" s="94"/>
      <c r="G48" s="94"/>
      <c r="H48" s="94"/>
      <c r="I48" s="95"/>
      <c r="J48" s="95"/>
    </row>
    <row r="49" spans="2:11">
      <c r="B49" s="95"/>
      <c r="C49" s="95"/>
      <c r="D49" s="95"/>
      <c r="E49" s="95"/>
      <c r="F49" s="94"/>
      <c r="G49" s="94"/>
      <c r="H49" s="94"/>
      <c r="I49" s="95"/>
      <c r="J49" s="95"/>
    </row>
    <row r="50" spans="2:11">
      <c r="B50" s="95"/>
      <c r="C50" s="95"/>
      <c r="D50" s="95"/>
      <c r="E50" s="95"/>
      <c r="F50" s="94"/>
      <c r="G50" s="94"/>
      <c r="H50" s="94"/>
      <c r="I50" s="95"/>
      <c r="J50" s="95"/>
    </row>
    <row r="51" spans="2:11">
      <c r="B51" s="95"/>
      <c r="C51" s="95"/>
      <c r="D51" s="95"/>
      <c r="E51" s="95"/>
      <c r="I51" s="95"/>
      <c r="J51" s="95"/>
    </row>
    <row r="52" spans="2:11">
      <c r="B52" s="95"/>
      <c r="C52" s="95"/>
      <c r="D52" s="95"/>
      <c r="E52" s="95"/>
      <c r="I52" s="95"/>
      <c r="J52" s="95"/>
    </row>
    <row r="53" spans="2:11">
      <c r="B53" s="95"/>
      <c r="C53" s="95"/>
      <c r="D53" s="95"/>
      <c r="E53" s="95"/>
      <c r="I53" s="95"/>
      <c r="J53" s="95"/>
    </row>
    <row r="54" spans="2:11">
      <c r="B54" s="95"/>
      <c r="C54" s="95"/>
      <c r="D54" s="95"/>
      <c r="E54" s="95"/>
      <c r="I54" s="95"/>
      <c r="J54" s="95"/>
    </row>
    <row r="55" spans="2:11">
      <c r="B55" s="95"/>
      <c r="C55" s="95"/>
      <c r="D55" s="95"/>
      <c r="E55" s="95"/>
      <c r="I55" s="95"/>
      <c r="J55" s="95"/>
    </row>
    <row r="56" spans="2:11">
      <c r="B56" s="95"/>
      <c r="C56" s="95"/>
      <c r="D56" s="95"/>
      <c r="E56" s="95"/>
      <c r="I56" s="95"/>
      <c r="J56" s="95"/>
    </row>
    <row r="57" spans="2:11">
      <c r="B57" s="95"/>
      <c r="C57" s="95"/>
      <c r="D57" s="95"/>
      <c r="E57" s="95"/>
      <c r="I57" s="95"/>
      <c r="J57" s="95"/>
    </row>
    <row r="58" spans="2:11">
      <c r="B58" s="95"/>
      <c r="C58" s="95"/>
      <c r="D58" s="95"/>
      <c r="E58" s="95"/>
      <c r="I58" s="95"/>
      <c r="J58" s="95"/>
      <c r="K58" s="95"/>
    </row>
    <row r="59" spans="2:11">
      <c r="B59" s="95"/>
      <c r="C59" s="95"/>
      <c r="D59" s="95"/>
      <c r="E59" s="95"/>
      <c r="I59" s="95"/>
      <c r="J59" s="95"/>
      <c r="K59" s="95"/>
    </row>
    <row r="60" spans="2:11">
      <c r="B60" s="95"/>
      <c r="C60" s="95"/>
      <c r="D60" s="95"/>
      <c r="E60" s="95"/>
      <c r="I60" s="95"/>
      <c r="J60" s="95"/>
      <c r="K60" s="95"/>
    </row>
    <row r="61" spans="2:11">
      <c r="B61" s="95"/>
      <c r="C61" s="95"/>
      <c r="D61" s="95"/>
      <c r="E61" s="95"/>
      <c r="I61" s="95"/>
      <c r="J61" s="95"/>
      <c r="K61" s="95"/>
    </row>
    <row r="62" spans="2:11">
      <c r="B62" s="95"/>
      <c r="C62" s="95"/>
      <c r="D62" s="95"/>
      <c r="E62" s="95"/>
      <c r="I62" s="95"/>
      <c r="J62" s="95"/>
      <c r="K62" s="95"/>
    </row>
    <row r="63" spans="2:11">
      <c r="B63" s="95"/>
      <c r="C63" s="95"/>
      <c r="D63" s="95"/>
      <c r="E63" s="95"/>
      <c r="I63" s="95"/>
      <c r="J63" s="95"/>
      <c r="K63" s="95"/>
    </row>
    <row r="64" spans="2:11">
      <c r="B64" s="95"/>
      <c r="C64" s="95"/>
      <c r="D64" s="95"/>
      <c r="E64" s="95"/>
      <c r="I64" s="95"/>
      <c r="J64" s="95"/>
      <c r="K64" s="95"/>
    </row>
    <row r="65" spans="2:11">
      <c r="B65" s="95"/>
      <c r="C65" s="95"/>
      <c r="D65" s="95"/>
      <c r="E65" s="95"/>
      <c r="I65" s="95"/>
      <c r="J65" s="95"/>
      <c r="K65" s="95"/>
    </row>
    <row r="66" spans="2:11">
      <c r="B66" s="95"/>
      <c r="C66" s="95"/>
      <c r="D66" s="95"/>
      <c r="E66" s="95"/>
      <c r="I66" s="95"/>
      <c r="J66" s="95"/>
      <c r="K66" s="95"/>
    </row>
    <row r="67" spans="2:11">
      <c r="B67" s="95"/>
      <c r="C67" s="95"/>
      <c r="D67" s="95"/>
      <c r="E67" s="95"/>
      <c r="I67" s="95"/>
      <c r="J67" s="95"/>
      <c r="K67" s="95"/>
    </row>
    <row r="68" spans="2:11">
      <c r="B68" s="95"/>
      <c r="C68" s="95"/>
      <c r="D68" s="95"/>
      <c r="E68" s="95"/>
      <c r="I68" s="95"/>
      <c r="J68" s="95"/>
      <c r="K68" s="95"/>
    </row>
    <row r="69" spans="2:11">
      <c r="B69" s="95"/>
      <c r="C69" s="95"/>
      <c r="D69" s="95"/>
      <c r="E69" s="95"/>
      <c r="I69" s="95"/>
      <c r="J69" s="95"/>
      <c r="K69" s="95"/>
    </row>
    <row r="70" spans="2:11">
      <c r="B70" s="95"/>
      <c r="C70" s="95"/>
      <c r="D70" s="95"/>
      <c r="E70" s="95"/>
      <c r="I70" s="95"/>
      <c r="J70" s="95"/>
      <c r="K70" s="95"/>
    </row>
    <row r="71" spans="2:11">
      <c r="I71" s="95"/>
      <c r="J71" s="95"/>
      <c r="K71" s="95"/>
    </row>
  </sheetData>
  <mergeCells count="12">
    <mergeCell ref="D2:H3"/>
    <mergeCell ref="D5:D6"/>
    <mergeCell ref="F5:F6"/>
    <mergeCell ref="G5:G6"/>
    <mergeCell ref="H5:H6"/>
    <mergeCell ref="C31:H31"/>
    <mergeCell ref="C19:C22"/>
    <mergeCell ref="C23:C26"/>
    <mergeCell ref="C27:C30"/>
    <mergeCell ref="C7:C10"/>
    <mergeCell ref="C11:C14"/>
    <mergeCell ref="C15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C1. ITLP</vt:lpstr>
      <vt:lpstr>C2. ITLP, var %</vt:lpstr>
      <vt:lpstr>C3.Líneas de Bienestar</vt:lpstr>
      <vt:lpstr>C4.PIB</vt:lpstr>
      <vt:lpstr>C5.IGAE</vt:lpstr>
      <vt:lpstr>C6. SIC</vt:lpstr>
      <vt:lpstr>C7.TasaDesocupación</vt:lpstr>
      <vt:lpstr>C8. TrabajadoresIMSS</vt:lpstr>
      <vt:lpstr>C9. ITLP Entidades</vt:lpstr>
      <vt:lpstr>C10. Ingresos</vt:lpstr>
      <vt:lpstr>C11. Part. laboral por edad</vt:lpstr>
      <vt:lpstr>C12.Menores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Hugo Pérez Hernández</dc:creator>
  <cp:lastModifiedBy>Alida Marcela Gutiérrez Landeros</cp:lastModifiedBy>
  <cp:lastPrinted>2010-05-14T16:29:13Z</cp:lastPrinted>
  <dcterms:created xsi:type="dcterms:W3CDTF">2009-11-27T20:51:23Z</dcterms:created>
  <dcterms:modified xsi:type="dcterms:W3CDTF">2014-02-22T00:22:07Z</dcterms:modified>
</cp:coreProperties>
</file>